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filterPrivacy="1" defaultThemeVersion="124226"/>
  <xr:revisionPtr revIDLastSave="93" documentId="13_ncr:1_{A39C9D40-1D54-486A-92FB-973546631459}" xr6:coauthVersionLast="47" xr6:coauthVersionMax="47" xr10:uidLastSave="{2BA71AF5-CB0A-4671-AD1A-E7C1E31B6B2E}"/>
  <workbookProtection workbookAlgorithmName="SHA-512" workbookHashValue="sgSRe3qCYi+nMfbBNIzPFhWGI7V5WgpjPXU8vTVUIkW4WgXILrdKpNgWkT0R4OlQ4IUSzklEfHsVWvOFvUOMkw==" workbookSaltValue="nnsX+jB6maKUw9X0fCq+TQ==" workbookSpinCount="100000" lockStructure="1"/>
  <bookViews>
    <workbookView xWindow="-120" yWindow="-120" windowWidth="29040" windowHeight="15840" activeTab="1" xr2:uid="{00000000-000D-0000-FFFF-FFFF00000000}"/>
  </bookViews>
  <sheets>
    <sheet name="Notas" sheetId="7" r:id="rId1"/>
    <sheet name="Requerimientos Comunicados" sheetId="6" r:id="rId2"/>
  </sheets>
  <externalReferences>
    <externalReference r:id="rId3"/>
  </externalReferences>
  <definedNames>
    <definedName name="_xlnm._FilterDatabase" localSheetId="1" hidden="1">'Requerimientos Comunicados'!$A$1:$S$111</definedName>
    <definedName name="_xlnm.Print_Area" localSheetId="1">'Requerimientos Comunicados'!$A$1:$F$1</definedName>
    <definedName name="COBERTURA" localSheetId="0">[1]Notas!$A$33:$A$36</definedName>
    <definedName name="COBERTURA">[1]Notas!$A$33:$A$36</definedName>
    <definedName name="Tabla1" localSheetId="0">#REF!</definedName>
    <definedName name="Tabla1">#REF!</definedName>
    <definedName name="_xlnm.Print_Titles" localSheetId="1">'Requerimientos Comunicados'!$1:$1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02" i="6" l="1"/>
  <c r="I102" i="6"/>
  <c r="H103" i="6"/>
  <c r="I103" i="6"/>
  <c r="H104" i="6"/>
  <c r="I104" i="6"/>
  <c r="H105" i="6"/>
  <c r="I105" i="6"/>
  <c r="H106" i="6"/>
  <c r="I106" i="6"/>
  <c r="H107" i="6"/>
  <c r="I107" i="6"/>
  <c r="H108" i="6"/>
  <c r="I108" i="6"/>
  <c r="H109" i="6"/>
  <c r="I109" i="6"/>
  <c r="H110" i="6"/>
  <c r="I110" i="6"/>
  <c r="H82" i="6"/>
  <c r="I82" i="6"/>
  <c r="H83" i="6"/>
  <c r="I83" i="6"/>
  <c r="H84" i="6"/>
  <c r="I84" i="6"/>
  <c r="H85" i="6"/>
  <c r="I85" i="6"/>
  <c r="H86" i="6"/>
  <c r="I86" i="6"/>
  <c r="H87" i="6"/>
  <c r="I87" i="6"/>
  <c r="H88" i="6"/>
  <c r="I88" i="6"/>
  <c r="H89" i="6"/>
  <c r="I89" i="6"/>
  <c r="H90" i="6"/>
  <c r="I90" i="6"/>
  <c r="H91" i="6"/>
  <c r="I91" i="6"/>
  <c r="H92" i="6"/>
  <c r="I92" i="6"/>
  <c r="H93" i="6"/>
  <c r="I93" i="6"/>
  <c r="H94" i="6"/>
  <c r="I94" i="6"/>
  <c r="H95" i="6"/>
  <c r="I95" i="6"/>
  <c r="H96" i="6"/>
  <c r="I96" i="6"/>
  <c r="H97" i="6"/>
  <c r="I97" i="6"/>
  <c r="H98" i="6"/>
  <c r="I98" i="6"/>
  <c r="H99" i="6"/>
  <c r="I99" i="6"/>
  <c r="H63" i="6"/>
  <c r="I63" i="6"/>
  <c r="H64" i="6"/>
  <c r="I64" i="6"/>
  <c r="H65" i="6"/>
  <c r="I65" i="6"/>
  <c r="H66" i="6"/>
  <c r="I66" i="6"/>
  <c r="H67" i="6"/>
  <c r="I67" i="6"/>
  <c r="H68" i="6"/>
  <c r="I68" i="6"/>
  <c r="H69" i="6"/>
  <c r="I69" i="6"/>
  <c r="H70" i="6"/>
  <c r="I70" i="6"/>
  <c r="H71" i="6"/>
  <c r="I71" i="6"/>
  <c r="H72" i="6"/>
  <c r="I72" i="6"/>
  <c r="H73" i="6"/>
  <c r="I73" i="6"/>
  <c r="H74" i="6"/>
  <c r="I74" i="6"/>
  <c r="H75" i="6"/>
  <c r="I75" i="6"/>
  <c r="H76" i="6"/>
  <c r="I76" i="6"/>
  <c r="H77" i="6"/>
  <c r="I77" i="6"/>
  <c r="H78" i="6"/>
  <c r="I78" i="6"/>
  <c r="H79" i="6"/>
  <c r="I79" i="6"/>
  <c r="H37" i="6"/>
  <c r="I37" i="6"/>
  <c r="H38" i="6"/>
  <c r="I38" i="6"/>
  <c r="H39" i="6"/>
  <c r="I39" i="6"/>
  <c r="H40" i="6"/>
  <c r="I40" i="6"/>
  <c r="H41" i="6"/>
  <c r="I41" i="6"/>
  <c r="H42" i="6"/>
  <c r="I42" i="6"/>
  <c r="H43" i="6"/>
  <c r="I43" i="6"/>
  <c r="H44" i="6"/>
  <c r="I44" i="6"/>
  <c r="H45" i="6"/>
  <c r="I45" i="6"/>
  <c r="H46" i="6"/>
  <c r="I46" i="6"/>
  <c r="H47" i="6"/>
  <c r="I47" i="6"/>
  <c r="H48" i="6"/>
  <c r="I48" i="6"/>
  <c r="H49" i="6"/>
  <c r="I49" i="6"/>
  <c r="H50" i="6"/>
  <c r="I50" i="6"/>
  <c r="H51" i="6"/>
  <c r="I51" i="6"/>
  <c r="H31" i="6"/>
  <c r="I31" i="6"/>
  <c r="H32" i="6"/>
  <c r="I32" i="6"/>
  <c r="H33" i="6"/>
  <c r="I33" i="6"/>
  <c r="H34" i="6"/>
  <c r="I34" i="6"/>
  <c r="H13" i="6"/>
  <c r="I13" i="6"/>
  <c r="H14" i="6"/>
  <c r="I14" i="6"/>
  <c r="H15" i="6"/>
  <c r="I15" i="6"/>
  <c r="H16" i="6"/>
  <c r="I16" i="6"/>
  <c r="H17" i="6"/>
  <c r="I17" i="6"/>
  <c r="H18" i="6"/>
  <c r="I18" i="6"/>
  <c r="H19" i="6"/>
  <c r="I19" i="6"/>
  <c r="H20" i="6"/>
  <c r="I20" i="6"/>
  <c r="H21" i="6"/>
  <c r="I21" i="6"/>
  <c r="H22" i="6"/>
  <c r="I22" i="6"/>
  <c r="H23" i="6"/>
  <c r="I23" i="6"/>
  <c r="H24" i="6"/>
  <c r="I24" i="6"/>
  <c r="H25" i="6"/>
  <c r="I25" i="6"/>
  <c r="H26" i="6"/>
  <c r="I26" i="6"/>
  <c r="H27" i="6"/>
  <c r="M27" i="6" s="1"/>
  <c r="I27" i="6"/>
  <c r="O27" i="6" s="1"/>
  <c r="H28" i="6"/>
  <c r="M28" i="6" s="1"/>
  <c r="I28" i="6"/>
  <c r="O28" i="6" s="1"/>
  <c r="H4" i="6"/>
  <c r="I4" i="6"/>
  <c r="H5" i="6"/>
  <c r="I5" i="6"/>
  <c r="H6" i="6"/>
  <c r="I6" i="6"/>
  <c r="H7" i="6"/>
  <c r="I7" i="6"/>
  <c r="H8" i="6"/>
  <c r="I8" i="6"/>
  <c r="H9" i="6"/>
  <c r="I9" i="6"/>
  <c r="H10" i="6"/>
  <c r="I10" i="6"/>
  <c r="S28" i="6"/>
  <c r="R28" i="6"/>
  <c r="Q28" i="6"/>
  <c r="P28" i="6"/>
  <c r="S27" i="6"/>
  <c r="R27" i="6"/>
  <c r="Q27" i="6"/>
  <c r="P27" i="6"/>
  <c r="K28" i="6" l="1"/>
  <c r="L28" i="6"/>
  <c r="N28" i="6"/>
  <c r="N27" i="6"/>
  <c r="K27" i="6"/>
  <c r="L27" i="6"/>
  <c r="I101" i="6" l="1"/>
  <c r="H101" i="6"/>
  <c r="I81" i="6"/>
  <c r="H81" i="6"/>
  <c r="I62" i="6"/>
  <c r="H62" i="6"/>
  <c r="I61" i="6"/>
  <c r="H61" i="6"/>
  <c r="I60" i="6"/>
  <c r="H60" i="6"/>
  <c r="I59" i="6"/>
  <c r="H59" i="6"/>
  <c r="I58" i="6"/>
  <c r="H58" i="6"/>
  <c r="I57" i="6"/>
  <c r="H57" i="6"/>
  <c r="I56" i="6"/>
  <c r="H56" i="6"/>
  <c r="I55" i="6"/>
  <c r="H55" i="6"/>
  <c r="I54" i="6"/>
  <c r="H54" i="6"/>
  <c r="I53" i="6"/>
  <c r="H53" i="6"/>
  <c r="I36" i="6"/>
  <c r="H36" i="6"/>
  <c r="I30" i="6"/>
  <c r="H30" i="6"/>
  <c r="I12" i="6"/>
  <c r="H12" i="6"/>
  <c r="I3" i="6"/>
  <c r="H3" i="6"/>
  <c r="L7" i="6" l="1"/>
  <c r="K7" i="6"/>
  <c r="M7" i="6"/>
  <c r="L12" i="6"/>
  <c r="K12" i="6"/>
  <c r="M12" i="6"/>
  <c r="L16" i="6"/>
  <c r="K16" i="6"/>
  <c r="M16" i="6"/>
  <c r="L20" i="6"/>
  <c r="K20" i="6"/>
  <c r="M20" i="6"/>
  <c r="L24" i="6"/>
  <c r="K24" i="6"/>
  <c r="M24" i="6"/>
  <c r="M33" i="6"/>
  <c r="L33" i="6"/>
  <c r="K33" i="6"/>
  <c r="L42" i="6"/>
  <c r="K42" i="6"/>
  <c r="M42" i="6"/>
  <c r="L46" i="6"/>
  <c r="K46" i="6"/>
  <c r="M46" i="6"/>
  <c r="L50" i="6"/>
  <c r="K50" i="6"/>
  <c r="M50" i="6"/>
  <c r="L55" i="6"/>
  <c r="K55" i="6"/>
  <c r="M55" i="6"/>
  <c r="L59" i="6"/>
  <c r="K59" i="6"/>
  <c r="M59" i="6"/>
  <c r="M65" i="6"/>
  <c r="L65" i="6"/>
  <c r="K65" i="6"/>
  <c r="M69" i="6"/>
  <c r="L69" i="6"/>
  <c r="K69" i="6"/>
  <c r="L71" i="6"/>
  <c r="K71" i="6"/>
  <c r="M71" i="6"/>
  <c r="L75" i="6"/>
  <c r="K75" i="6"/>
  <c r="M75" i="6"/>
  <c r="L79" i="6"/>
  <c r="K79" i="6"/>
  <c r="M79" i="6"/>
  <c r="L84" i="6"/>
  <c r="K84" i="6"/>
  <c r="M84" i="6"/>
  <c r="L88" i="6"/>
  <c r="K88" i="6"/>
  <c r="M88" i="6"/>
  <c r="L92" i="6"/>
  <c r="K92" i="6"/>
  <c r="M92" i="6"/>
  <c r="L96" i="6"/>
  <c r="K96" i="6"/>
  <c r="M96" i="6"/>
  <c r="L101" i="6"/>
  <c r="K101" i="6"/>
  <c r="M101" i="6"/>
  <c r="L105" i="6"/>
  <c r="K105" i="6"/>
  <c r="M105" i="6"/>
  <c r="L109" i="6"/>
  <c r="K109" i="6"/>
  <c r="M109" i="6"/>
  <c r="N5" i="6"/>
  <c r="O5" i="6"/>
  <c r="N9" i="6"/>
  <c r="O9" i="6"/>
  <c r="N14" i="6"/>
  <c r="O14" i="6"/>
  <c r="N18" i="6"/>
  <c r="O18" i="6"/>
  <c r="N22" i="6"/>
  <c r="O22" i="6"/>
  <c r="N26" i="6"/>
  <c r="O26" i="6"/>
  <c r="N33" i="6"/>
  <c r="O33" i="6"/>
  <c r="N36" i="6"/>
  <c r="O36" i="6"/>
  <c r="N40" i="6"/>
  <c r="O40" i="6"/>
  <c r="N44" i="6"/>
  <c r="O44" i="6"/>
  <c r="N48" i="6"/>
  <c r="O48" i="6"/>
  <c r="N53" i="6"/>
  <c r="O53" i="6"/>
  <c r="N57" i="6"/>
  <c r="O57" i="6"/>
  <c r="O63" i="6"/>
  <c r="N63" i="6"/>
  <c r="N69" i="6"/>
  <c r="O69" i="6"/>
  <c r="N73" i="6"/>
  <c r="O73" i="6"/>
  <c r="N77" i="6"/>
  <c r="O77" i="6"/>
  <c r="O84" i="6"/>
  <c r="N84" i="6"/>
  <c r="O88" i="6"/>
  <c r="N88" i="6"/>
  <c r="O92" i="6"/>
  <c r="N92" i="6"/>
  <c r="O96" i="6"/>
  <c r="N96" i="6"/>
  <c r="O101" i="6"/>
  <c r="N101" i="6"/>
  <c r="N107" i="6"/>
  <c r="O107" i="6"/>
  <c r="M70" i="6"/>
  <c r="L70" i="6"/>
  <c r="K70" i="6"/>
  <c r="K72" i="6"/>
  <c r="M72" i="6"/>
  <c r="L72" i="6"/>
  <c r="M74" i="6"/>
  <c r="L74" i="6"/>
  <c r="K74" i="6"/>
  <c r="K76" i="6"/>
  <c r="M76" i="6"/>
  <c r="L76" i="6"/>
  <c r="M78" i="6"/>
  <c r="L78" i="6"/>
  <c r="K78" i="6"/>
  <c r="K81" i="6"/>
  <c r="M81" i="6"/>
  <c r="L81" i="6"/>
  <c r="M83" i="6"/>
  <c r="L83" i="6"/>
  <c r="K83" i="6"/>
  <c r="K85" i="6"/>
  <c r="M85" i="6"/>
  <c r="L85" i="6"/>
  <c r="M87" i="6"/>
  <c r="L87" i="6"/>
  <c r="K87" i="6"/>
  <c r="K89" i="6"/>
  <c r="M89" i="6"/>
  <c r="L89" i="6"/>
  <c r="M91" i="6"/>
  <c r="L91" i="6"/>
  <c r="K91" i="6"/>
  <c r="K93" i="6"/>
  <c r="M93" i="6"/>
  <c r="L93" i="6"/>
  <c r="M95" i="6"/>
  <c r="L95" i="6"/>
  <c r="K95" i="6"/>
  <c r="K97" i="6"/>
  <c r="M97" i="6"/>
  <c r="L97" i="6"/>
  <c r="M99" i="6"/>
  <c r="L99" i="6"/>
  <c r="K99" i="6"/>
  <c r="K102" i="6"/>
  <c r="M102" i="6"/>
  <c r="L102" i="6"/>
  <c r="M104" i="6"/>
  <c r="L104" i="6"/>
  <c r="K104" i="6"/>
  <c r="K106" i="6"/>
  <c r="M106" i="6"/>
  <c r="L106" i="6"/>
  <c r="M108" i="6"/>
  <c r="L108" i="6"/>
  <c r="K108" i="6"/>
  <c r="K110" i="6"/>
  <c r="M110" i="6"/>
  <c r="L110" i="6"/>
  <c r="M5" i="6"/>
  <c r="L5" i="6"/>
  <c r="K5" i="6"/>
  <c r="L9" i="6"/>
  <c r="M9" i="6"/>
  <c r="K9" i="6"/>
  <c r="L14" i="6"/>
  <c r="M14" i="6"/>
  <c r="K14" i="6"/>
  <c r="M18" i="6"/>
  <c r="L18" i="6"/>
  <c r="K18" i="6"/>
  <c r="M22" i="6"/>
  <c r="L22" i="6"/>
  <c r="K22" i="6"/>
  <c r="M26" i="6"/>
  <c r="L26" i="6"/>
  <c r="K26" i="6"/>
  <c r="L31" i="6"/>
  <c r="K31" i="6"/>
  <c r="M31" i="6"/>
  <c r="L36" i="6"/>
  <c r="K36" i="6"/>
  <c r="M36" i="6"/>
  <c r="L38" i="6"/>
  <c r="M38" i="6"/>
  <c r="K38" i="6"/>
  <c r="M40" i="6"/>
  <c r="L40" i="6"/>
  <c r="K40" i="6"/>
  <c r="M44" i="6"/>
  <c r="L44" i="6"/>
  <c r="K44" i="6"/>
  <c r="M48" i="6"/>
  <c r="L48" i="6"/>
  <c r="K48" i="6"/>
  <c r="M53" i="6"/>
  <c r="L53" i="6"/>
  <c r="K53" i="6"/>
  <c r="M57" i="6"/>
  <c r="L57" i="6"/>
  <c r="K57" i="6"/>
  <c r="M61" i="6"/>
  <c r="L61" i="6"/>
  <c r="K61" i="6"/>
  <c r="L63" i="6"/>
  <c r="K63" i="6"/>
  <c r="M63" i="6"/>
  <c r="L67" i="6"/>
  <c r="K67" i="6"/>
  <c r="M67" i="6"/>
  <c r="M73" i="6"/>
  <c r="L73" i="6"/>
  <c r="K73" i="6"/>
  <c r="M77" i="6"/>
  <c r="L77" i="6"/>
  <c r="K77" i="6"/>
  <c r="M82" i="6"/>
  <c r="L82" i="6"/>
  <c r="K82" i="6"/>
  <c r="M86" i="6"/>
  <c r="L86" i="6"/>
  <c r="K86" i="6"/>
  <c r="M90" i="6"/>
  <c r="L90" i="6"/>
  <c r="K90" i="6"/>
  <c r="M94" i="6"/>
  <c r="L94" i="6"/>
  <c r="K94" i="6"/>
  <c r="M98" i="6"/>
  <c r="L98" i="6"/>
  <c r="K98" i="6"/>
  <c r="M103" i="6"/>
  <c r="L103" i="6"/>
  <c r="K103" i="6"/>
  <c r="M107" i="6"/>
  <c r="L107" i="6"/>
  <c r="K107" i="6"/>
  <c r="N7" i="6"/>
  <c r="O7" i="6"/>
  <c r="N12" i="6"/>
  <c r="O12" i="6"/>
  <c r="O16" i="6"/>
  <c r="N16" i="6"/>
  <c r="O20" i="6"/>
  <c r="N20" i="6"/>
  <c r="O24" i="6"/>
  <c r="N24" i="6"/>
  <c r="O31" i="6"/>
  <c r="N31" i="6"/>
  <c r="N38" i="6"/>
  <c r="O38" i="6"/>
  <c r="O42" i="6"/>
  <c r="N42" i="6"/>
  <c r="O46" i="6"/>
  <c r="N46" i="6"/>
  <c r="O50" i="6"/>
  <c r="N50" i="6"/>
  <c r="O55" i="6"/>
  <c r="N55" i="6"/>
  <c r="O59" i="6"/>
  <c r="N59" i="6"/>
  <c r="N61" i="6"/>
  <c r="O61" i="6"/>
  <c r="N65" i="6"/>
  <c r="O65" i="6"/>
  <c r="O67" i="6"/>
  <c r="N67" i="6"/>
  <c r="O71" i="6"/>
  <c r="N71" i="6"/>
  <c r="O75" i="6"/>
  <c r="N75" i="6"/>
  <c r="O79" i="6"/>
  <c r="N79" i="6"/>
  <c r="N82" i="6"/>
  <c r="O82" i="6"/>
  <c r="N86" i="6"/>
  <c r="O86" i="6"/>
  <c r="N90" i="6"/>
  <c r="O90" i="6"/>
  <c r="N94" i="6"/>
  <c r="O94" i="6"/>
  <c r="N98" i="6"/>
  <c r="O98" i="6"/>
  <c r="N103" i="6"/>
  <c r="O103" i="6"/>
  <c r="O105" i="6"/>
  <c r="N105" i="6"/>
  <c r="O109" i="6"/>
  <c r="N109" i="6"/>
  <c r="K4" i="6"/>
  <c r="M4" i="6"/>
  <c r="L4" i="6"/>
  <c r="M6" i="6"/>
  <c r="K6" i="6"/>
  <c r="L6" i="6"/>
  <c r="K8" i="6"/>
  <c r="M8" i="6"/>
  <c r="L8" i="6"/>
  <c r="M10" i="6"/>
  <c r="L10" i="6"/>
  <c r="K10" i="6"/>
  <c r="K13" i="6"/>
  <c r="M13" i="6"/>
  <c r="L13" i="6"/>
  <c r="M15" i="6"/>
  <c r="L15" i="6"/>
  <c r="K15" i="6"/>
  <c r="K17" i="6"/>
  <c r="M17" i="6"/>
  <c r="L17" i="6"/>
  <c r="M19" i="6"/>
  <c r="L19" i="6"/>
  <c r="K19" i="6"/>
  <c r="K21" i="6"/>
  <c r="M21" i="6"/>
  <c r="L21" i="6"/>
  <c r="M23" i="6"/>
  <c r="L23" i="6"/>
  <c r="K23" i="6"/>
  <c r="K25" i="6"/>
  <c r="M25" i="6"/>
  <c r="L25" i="6"/>
  <c r="M30" i="6"/>
  <c r="K30" i="6"/>
  <c r="L30" i="6"/>
  <c r="K32" i="6"/>
  <c r="M32" i="6"/>
  <c r="L32" i="6"/>
  <c r="M34" i="6"/>
  <c r="K34" i="6"/>
  <c r="L34" i="6"/>
  <c r="K37" i="6"/>
  <c r="M37" i="6"/>
  <c r="L37" i="6"/>
  <c r="M39" i="6"/>
  <c r="L39" i="6"/>
  <c r="K39" i="6"/>
  <c r="M41" i="6"/>
  <c r="L41" i="6"/>
  <c r="K41" i="6"/>
  <c r="K43" i="6"/>
  <c r="M43" i="6"/>
  <c r="L43" i="6"/>
  <c r="M45" i="6"/>
  <c r="L45" i="6"/>
  <c r="K45" i="6"/>
  <c r="K47" i="6"/>
  <c r="M47" i="6"/>
  <c r="L47" i="6"/>
  <c r="M49" i="6"/>
  <c r="L49" i="6"/>
  <c r="K49" i="6"/>
  <c r="K51" i="6"/>
  <c r="M51" i="6"/>
  <c r="L51" i="6"/>
  <c r="M54" i="6"/>
  <c r="L54" i="6"/>
  <c r="K54" i="6"/>
  <c r="K56" i="6"/>
  <c r="M56" i="6"/>
  <c r="L56" i="6"/>
  <c r="M58" i="6"/>
  <c r="L58" i="6"/>
  <c r="K58" i="6"/>
  <c r="K60" i="6"/>
  <c r="M60" i="6"/>
  <c r="L60" i="6"/>
  <c r="M62" i="6"/>
  <c r="L62" i="6"/>
  <c r="K62" i="6"/>
  <c r="K64" i="6"/>
  <c r="M64" i="6"/>
  <c r="L64" i="6"/>
  <c r="M66" i="6"/>
  <c r="L66" i="6"/>
  <c r="K66" i="6"/>
  <c r="K68" i="6"/>
  <c r="M68" i="6"/>
  <c r="L68" i="6"/>
  <c r="O4" i="6"/>
  <c r="N4" i="6"/>
  <c r="O6" i="6"/>
  <c r="N6" i="6"/>
  <c r="O8" i="6"/>
  <c r="N8" i="6"/>
  <c r="O10" i="6"/>
  <c r="N10" i="6"/>
  <c r="O13" i="6"/>
  <c r="N13" i="6"/>
  <c r="O15" i="6"/>
  <c r="N15" i="6"/>
  <c r="O17" i="6"/>
  <c r="N17" i="6"/>
  <c r="O19" i="6"/>
  <c r="N19" i="6"/>
  <c r="O21" i="6"/>
  <c r="N21" i="6"/>
  <c r="O23" i="6"/>
  <c r="N23" i="6"/>
  <c r="O25" i="6"/>
  <c r="N25" i="6"/>
  <c r="O30" i="6"/>
  <c r="N30" i="6"/>
  <c r="O32" i="6"/>
  <c r="N32" i="6"/>
  <c r="O34" i="6"/>
  <c r="N34" i="6"/>
  <c r="O37" i="6"/>
  <c r="N37" i="6"/>
  <c r="O39" i="6"/>
  <c r="N39" i="6"/>
  <c r="O41" i="6"/>
  <c r="N41" i="6"/>
  <c r="O43" i="6"/>
  <c r="N43" i="6"/>
  <c r="O45" i="6"/>
  <c r="N45" i="6"/>
  <c r="O47" i="6"/>
  <c r="N47" i="6"/>
  <c r="O49" i="6"/>
  <c r="N49" i="6"/>
  <c r="O51" i="6"/>
  <c r="N51" i="6"/>
  <c r="O54" i="6"/>
  <c r="N54" i="6"/>
  <c r="O56" i="6"/>
  <c r="N56" i="6"/>
  <c r="O58" i="6"/>
  <c r="N58" i="6"/>
  <c r="O60" i="6"/>
  <c r="N60" i="6"/>
  <c r="O62" i="6"/>
  <c r="N62" i="6"/>
  <c r="O64" i="6"/>
  <c r="N64" i="6"/>
  <c r="O66" i="6"/>
  <c r="N66" i="6"/>
  <c r="O68" i="6"/>
  <c r="N68" i="6"/>
  <c r="O70" i="6"/>
  <c r="N70" i="6"/>
  <c r="O72" i="6"/>
  <c r="N72" i="6"/>
  <c r="O74" i="6"/>
  <c r="N74" i="6"/>
  <c r="O76" i="6"/>
  <c r="N76" i="6"/>
  <c r="O78" i="6"/>
  <c r="N78" i="6"/>
  <c r="O81" i="6"/>
  <c r="N81" i="6"/>
  <c r="O83" i="6"/>
  <c r="N83" i="6"/>
  <c r="O85" i="6"/>
  <c r="N85" i="6"/>
  <c r="O87" i="6"/>
  <c r="N87" i="6"/>
  <c r="O89" i="6"/>
  <c r="N89" i="6"/>
  <c r="O91" i="6"/>
  <c r="N91" i="6"/>
  <c r="O93" i="6"/>
  <c r="N93" i="6"/>
  <c r="O95" i="6"/>
  <c r="N95" i="6"/>
  <c r="O97" i="6"/>
  <c r="N97" i="6"/>
  <c r="O99" i="6"/>
  <c r="N99" i="6"/>
  <c r="O102" i="6"/>
  <c r="N102" i="6"/>
  <c r="O104" i="6"/>
  <c r="N104" i="6"/>
  <c r="O106" i="6"/>
  <c r="N106" i="6"/>
  <c r="O108" i="6"/>
  <c r="N108" i="6"/>
  <c r="O110" i="6"/>
  <c r="N110" i="6"/>
  <c r="K3" i="6"/>
  <c r="M3" i="6"/>
  <c r="L3" i="6"/>
  <c r="O3" i="6"/>
  <c r="N3" i="6"/>
  <c r="P26" i="6"/>
  <c r="Q26" i="6"/>
  <c r="R26" i="6"/>
  <c r="S26" i="6"/>
  <c r="M111" i="6" l="1"/>
  <c r="B24" i="7" s="1"/>
  <c r="N111" i="6"/>
  <c r="B26" i="7" s="1"/>
  <c r="K111" i="6"/>
  <c r="B20" i="7" s="1"/>
  <c r="L111" i="6"/>
  <c r="B22" i="7" s="1"/>
  <c r="P4" i="6"/>
  <c r="Q4" i="6"/>
  <c r="R4" i="6"/>
  <c r="S4" i="6"/>
  <c r="P5" i="6"/>
  <c r="Q5" i="6"/>
  <c r="R5" i="6"/>
  <c r="S5" i="6"/>
  <c r="P6" i="6"/>
  <c r="Q6" i="6"/>
  <c r="R6" i="6"/>
  <c r="S6" i="6"/>
  <c r="P7" i="6"/>
  <c r="Q7" i="6"/>
  <c r="R7" i="6"/>
  <c r="S7" i="6"/>
  <c r="P8" i="6"/>
  <c r="Q8" i="6"/>
  <c r="R8" i="6"/>
  <c r="S8" i="6"/>
  <c r="P9" i="6"/>
  <c r="Q9" i="6"/>
  <c r="R9" i="6"/>
  <c r="S9" i="6"/>
  <c r="P10" i="6"/>
  <c r="Q10" i="6"/>
  <c r="R10" i="6"/>
  <c r="S10" i="6"/>
  <c r="P12" i="6"/>
  <c r="Q12" i="6"/>
  <c r="R12" i="6"/>
  <c r="S12" i="6"/>
  <c r="P13" i="6"/>
  <c r="Q13" i="6"/>
  <c r="R13" i="6"/>
  <c r="S13" i="6"/>
  <c r="P14" i="6"/>
  <c r="Q14" i="6"/>
  <c r="R14" i="6"/>
  <c r="S14" i="6"/>
  <c r="P15" i="6"/>
  <c r="Q15" i="6"/>
  <c r="R15" i="6"/>
  <c r="S15" i="6"/>
  <c r="P16" i="6"/>
  <c r="Q16" i="6"/>
  <c r="R16" i="6"/>
  <c r="S16" i="6"/>
  <c r="P17" i="6"/>
  <c r="Q17" i="6"/>
  <c r="R17" i="6"/>
  <c r="S17" i="6"/>
  <c r="P18" i="6"/>
  <c r="Q18" i="6"/>
  <c r="R18" i="6"/>
  <c r="S18" i="6"/>
  <c r="P19" i="6"/>
  <c r="Q19" i="6"/>
  <c r="R19" i="6"/>
  <c r="S19" i="6"/>
  <c r="P20" i="6"/>
  <c r="Q20" i="6"/>
  <c r="R20" i="6"/>
  <c r="S20" i="6"/>
  <c r="P21" i="6"/>
  <c r="Q21" i="6"/>
  <c r="R21" i="6"/>
  <c r="S21" i="6"/>
  <c r="P22" i="6"/>
  <c r="Q22" i="6"/>
  <c r="R22" i="6"/>
  <c r="S22" i="6"/>
  <c r="P23" i="6"/>
  <c r="Q23" i="6"/>
  <c r="R23" i="6"/>
  <c r="S23" i="6"/>
  <c r="P24" i="6"/>
  <c r="Q24" i="6"/>
  <c r="R24" i="6"/>
  <c r="S24" i="6"/>
  <c r="P25" i="6"/>
  <c r="Q25" i="6"/>
  <c r="R25" i="6"/>
  <c r="S25" i="6"/>
  <c r="P30" i="6"/>
  <c r="Q30" i="6"/>
  <c r="R30" i="6"/>
  <c r="S30" i="6"/>
  <c r="P31" i="6"/>
  <c r="Q31" i="6"/>
  <c r="R31" i="6"/>
  <c r="S31" i="6"/>
  <c r="P32" i="6"/>
  <c r="Q32" i="6"/>
  <c r="R32" i="6"/>
  <c r="S32" i="6"/>
  <c r="P33" i="6"/>
  <c r="Q33" i="6"/>
  <c r="R33" i="6"/>
  <c r="S33" i="6"/>
  <c r="P34" i="6"/>
  <c r="Q34" i="6"/>
  <c r="R34" i="6"/>
  <c r="S34" i="6"/>
  <c r="P36" i="6"/>
  <c r="Q36" i="6"/>
  <c r="R36" i="6"/>
  <c r="S36" i="6"/>
  <c r="P37" i="6"/>
  <c r="Q37" i="6"/>
  <c r="R37" i="6"/>
  <c r="S37" i="6"/>
  <c r="P38" i="6"/>
  <c r="Q38" i="6"/>
  <c r="R38" i="6"/>
  <c r="S38" i="6"/>
  <c r="P39" i="6"/>
  <c r="Q39" i="6"/>
  <c r="R39" i="6"/>
  <c r="S39" i="6"/>
  <c r="P40" i="6"/>
  <c r="Q40" i="6"/>
  <c r="R40" i="6"/>
  <c r="S40" i="6"/>
  <c r="P41" i="6"/>
  <c r="Q41" i="6"/>
  <c r="R41" i="6"/>
  <c r="S41" i="6"/>
  <c r="P42" i="6"/>
  <c r="Q42" i="6"/>
  <c r="R42" i="6"/>
  <c r="S42" i="6"/>
  <c r="P43" i="6"/>
  <c r="Q43" i="6"/>
  <c r="R43" i="6"/>
  <c r="S43" i="6"/>
  <c r="P44" i="6"/>
  <c r="Q44" i="6"/>
  <c r="R44" i="6"/>
  <c r="S44" i="6"/>
  <c r="P45" i="6"/>
  <c r="Q45" i="6"/>
  <c r="R45" i="6"/>
  <c r="S45" i="6"/>
  <c r="P46" i="6"/>
  <c r="Q46" i="6"/>
  <c r="R46" i="6"/>
  <c r="S46" i="6"/>
  <c r="P47" i="6"/>
  <c r="Q47" i="6"/>
  <c r="R47" i="6"/>
  <c r="S47" i="6"/>
  <c r="P48" i="6"/>
  <c r="Q48" i="6"/>
  <c r="R48" i="6"/>
  <c r="S48" i="6"/>
  <c r="P49" i="6"/>
  <c r="Q49" i="6"/>
  <c r="R49" i="6"/>
  <c r="S49" i="6"/>
  <c r="P50" i="6"/>
  <c r="Q50" i="6"/>
  <c r="R50" i="6"/>
  <c r="S50" i="6"/>
  <c r="P51" i="6"/>
  <c r="Q51" i="6"/>
  <c r="R51" i="6"/>
  <c r="S51" i="6"/>
  <c r="P53" i="6"/>
  <c r="Q53" i="6"/>
  <c r="R53" i="6"/>
  <c r="S53" i="6"/>
  <c r="P54" i="6"/>
  <c r="Q54" i="6"/>
  <c r="R54" i="6"/>
  <c r="S54" i="6"/>
  <c r="P55" i="6"/>
  <c r="Q55" i="6"/>
  <c r="R55" i="6"/>
  <c r="S55" i="6"/>
  <c r="P56" i="6"/>
  <c r="Q56" i="6"/>
  <c r="R56" i="6"/>
  <c r="S56" i="6"/>
  <c r="P57" i="6"/>
  <c r="Q57" i="6"/>
  <c r="R57" i="6"/>
  <c r="S57" i="6"/>
  <c r="P58" i="6"/>
  <c r="Q58" i="6"/>
  <c r="R58" i="6"/>
  <c r="S58" i="6"/>
  <c r="P59" i="6"/>
  <c r="Q59" i="6"/>
  <c r="R59" i="6"/>
  <c r="S59" i="6"/>
  <c r="P60" i="6"/>
  <c r="Q60" i="6"/>
  <c r="R60" i="6"/>
  <c r="S60" i="6"/>
  <c r="P61" i="6"/>
  <c r="Q61" i="6"/>
  <c r="R61" i="6"/>
  <c r="S61" i="6"/>
  <c r="P62" i="6"/>
  <c r="Q62" i="6"/>
  <c r="R62" i="6"/>
  <c r="S62" i="6"/>
  <c r="P63" i="6"/>
  <c r="Q63" i="6"/>
  <c r="R63" i="6"/>
  <c r="S63" i="6"/>
  <c r="P64" i="6"/>
  <c r="Q64" i="6"/>
  <c r="R64" i="6"/>
  <c r="S64" i="6"/>
  <c r="P65" i="6"/>
  <c r="Q65" i="6"/>
  <c r="R65" i="6"/>
  <c r="S65" i="6"/>
  <c r="P66" i="6"/>
  <c r="Q66" i="6"/>
  <c r="R66" i="6"/>
  <c r="S66" i="6"/>
  <c r="P67" i="6"/>
  <c r="Q67" i="6"/>
  <c r="R67" i="6"/>
  <c r="S67" i="6"/>
  <c r="P68" i="6"/>
  <c r="Q68" i="6"/>
  <c r="R68" i="6"/>
  <c r="S68" i="6"/>
  <c r="P69" i="6"/>
  <c r="Q69" i="6"/>
  <c r="R69" i="6"/>
  <c r="S69" i="6"/>
  <c r="P70" i="6"/>
  <c r="Q70" i="6"/>
  <c r="R70" i="6"/>
  <c r="S70" i="6"/>
  <c r="P71" i="6"/>
  <c r="Q71" i="6"/>
  <c r="R71" i="6"/>
  <c r="S71" i="6"/>
  <c r="P72" i="6"/>
  <c r="Q72" i="6"/>
  <c r="R72" i="6"/>
  <c r="S72" i="6"/>
  <c r="P73" i="6"/>
  <c r="Q73" i="6"/>
  <c r="R73" i="6"/>
  <c r="S73" i="6"/>
  <c r="P74" i="6"/>
  <c r="Q74" i="6"/>
  <c r="R74" i="6"/>
  <c r="S74" i="6"/>
  <c r="P75" i="6"/>
  <c r="Q75" i="6"/>
  <c r="R75" i="6"/>
  <c r="S75" i="6"/>
  <c r="P76" i="6"/>
  <c r="Q76" i="6"/>
  <c r="R76" i="6"/>
  <c r="S76" i="6"/>
  <c r="P77" i="6"/>
  <c r="Q77" i="6"/>
  <c r="R77" i="6"/>
  <c r="S77" i="6"/>
  <c r="P78" i="6"/>
  <c r="Q78" i="6"/>
  <c r="R78" i="6"/>
  <c r="S78" i="6"/>
  <c r="P79" i="6"/>
  <c r="Q79" i="6"/>
  <c r="R79" i="6"/>
  <c r="S79" i="6"/>
  <c r="P81" i="6"/>
  <c r="Q81" i="6"/>
  <c r="R81" i="6"/>
  <c r="S81" i="6"/>
  <c r="P82" i="6"/>
  <c r="Q82" i="6"/>
  <c r="R82" i="6"/>
  <c r="S82" i="6"/>
  <c r="P83" i="6"/>
  <c r="Q83" i="6"/>
  <c r="R83" i="6"/>
  <c r="S83" i="6"/>
  <c r="P84" i="6"/>
  <c r="Q84" i="6"/>
  <c r="R84" i="6"/>
  <c r="S84" i="6"/>
  <c r="P85" i="6"/>
  <c r="Q85" i="6"/>
  <c r="R85" i="6"/>
  <c r="S85" i="6"/>
  <c r="P86" i="6"/>
  <c r="Q86" i="6"/>
  <c r="R86" i="6"/>
  <c r="S86" i="6"/>
  <c r="P87" i="6"/>
  <c r="Q87" i="6"/>
  <c r="R87" i="6"/>
  <c r="S87" i="6"/>
  <c r="P88" i="6"/>
  <c r="Q88" i="6"/>
  <c r="R88" i="6"/>
  <c r="S88" i="6"/>
  <c r="P89" i="6"/>
  <c r="Q89" i="6"/>
  <c r="R89" i="6"/>
  <c r="S89" i="6"/>
  <c r="P90" i="6"/>
  <c r="Q90" i="6"/>
  <c r="R90" i="6"/>
  <c r="S90" i="6"/>
  <c r="P91" i="6"/>
  <c r="Q91" i="6"/>
  <c r="R91" i="6"/>
  <c r="S91" i="6"/>
  <c r="P92" i="6"/>
  <c r="Q92" i="6"/>
  <c r="R92" i="6"/>
  <c r="S92" i="6"/>
  <c r="P93" i="6"/>
  <c r="Q93" i="6"/>
  <c r="R93" i="6"/>
  <c r="S93" i="6"/>
  <c r="P94" i="6"/>
  <c r="Q94" i="6"/>
  <c r="R94" i="6"/>
  <c r="S94" i="6"/>
  <c r="P95" i="6"/>
  <c r="Q95" i="6"/>
  <c r="R95" i="6"/>
  <c r="S95" i="6"/>
  <c r="P96" i="6"/>
  <c r="Q96" i="6"/>
  <c r="R96" i="6"/>
  <c r="S96" i="6"/>
  <c r="P97" i="6"/>
  <c r="Q97" i="6"/>
  <c r="R97" i="6"/>
  <c r="S97" i="6"/>
  <c r="P98" i="6"/>
  <c r="Q98" i="6"/>
  <c r="R98" i="6"/>
  <c r="S98" i="6"/>
  <c r="P99" i="6"/>
  <c r="Q99" i="6"/>
  <c r="R99" i="6"/>
  <c r="S99" i="6"/>
  <c r="P101" i="6"/>
  <c r="Q101" i="6"/>
  <c r="R101" i="6"/>
  <c r="S101" i="6"/>
  <c r="P102" i="6"/>
  <c r="Q102" i="6"/>
  <c r="R102" i="6"/>
  <c r="S102" i="6"/>
  <c r="P103" i="6"/>
  <c r="Q103" i="6"/>
  <c r="R103" i="6"/>
  <c r="S103" i="6"/>
  <c r="P104" i="6"/>
  <c r="Q104" i="6"/>
  <c r="R104" i="6"/>
  <c r="S104" i="6"/>
  <c r="P105" i="6"/>
  <c r="Q105" i="6"/>
  <c r="R105" i="6"/>
  <c r="S105" i="6"/>
  <c r="P106" i="6"/>
  <c r="Q106" i="6"/>
  <c r="R106" i="6"/>
  <c r="S106" i="6"/>
  <c r="P107" i="6"/>
  <c r="Q107" i="6"/>
  <c r="R107" i="6"/>
  <c r="S107" i="6"/>
  <c r="P108" i="6"/>
  <c r="Q108" i="6"/>
  <c r="R108" i="6"/>
  <c r="S108" i="6"/>
  <c r="P109" i="6"/>
  <c r="Q109" i="6"/>
  <c r="R109" i="6"/>
  <c r="S109" i="6"/>
  <c r="P110" i="6"/>
  <c r="Q110" i="6"/>
  <c r="R110" i="6"/>
  <c r="S110" i="6"/>
  <c r="S3" i="6"/>
  <c r="R3" i="6"/>
  <c r="Q3" i="6"/>
  <c r="P3" i="6"/>
  <c r="S111" i="6" l="1"/>
  <c r="B17" i="7" s="1"/>
  <c r="P111" i="6"/>
  <c r="B14" i="7" s="1"/>
  <c r="Q111" i="6"/>
  <c r="B15" i="7" s="1"/>
  <c r="R111" i="6"/>
  <c r="B16" i="7" s="1"/>
  <c r="O111" i="6" l="1"/>
  <c r="B28" i="7" s="1"/>
</calcChain>
</file>

<file path=xl/sharedStrings.xml><?xml version="1.0" encoding="utf-8"?>
<sst xmlns="http://schemas.openxmlformats.org/spreadsheetml/2006/main" count="583" uniqueCount="360">
  <si>
    <t>Descripción de contenido:</t>
  </si>
  <si>
    <t>Origen</t>
  </si>
  <si>
    <t>Referencia al código de proceso el que está englobado el requisito.</t>
  </si>
  <si>
    <t>Código</t>
  </si>
  <si>
    <t>Código identificativo de requerimiento</t>
  </si>
  <si>
    <t>Requisito</t>
  </si>
  <si>
    <t>Breve descripción requerimiento</t>
  </si>
  <si>
    <t>Descripción</t>
  </si>
  <si>
    <t>Descripción detallada del requerimiento.</t>
  </si>
  <si>
    <t>Prioridad</t>
  </si>
  <si>
    <t>Ponderación</t>
  </si>
  <si>
    <t>Peso de los requisitos con el objetivo de evaluar la cobertura de soluciones. Valoración del 1 al 5</t>
  </si>
  <si>
    <t>Producto Fabricante</t>
  </si>
  <si>
    <t>(A rellenar por el ofertante)</t>
  </si>
  <si>
    <t>Cubierto en fase 1 (Sí/No)</t>
  </si>
  <si>
    <t>Observaciones</t>
  </si>
  <si>
    <t>Observaciones del ofertante</t>
  </si>
  <si>
    <t>Total peso requerimiento Nivel 1</t>
  </si>
  <si>
    <t>Total peso requerimiento Nivel 2</t>
  </si>
  <si>
    <t>Total peso requerimiento Nivel 3</t>
  </si>
  <si>
    <t>Total peso requerimiento Nivel 4</t>
  </si>
  <si>
    <t>Peso Nivel 1</t>
  </si>
  <si>
    <t>Peso Nivel 2</t>
  </si>
  <si>
    <t>Peso Nivel 3</t>
  </si>
  <si>
    <t>Peso Nivel 4</t>
  </si>
  <si>
    <t>PLA</t>
  </si>
  <si>
    <t>Plantillas de documentos</t>
  </si>
  <si>
    <t>RC.PLA.001</t>
  </si>
  <si>
    <t>Maestro de plantillas de cartas/documentos</t>
  </si>
  <si>
    <t>El sistema dispondrá de un catálogo de plantillas de documentos parametrizable que será gestionable por los usuarios.</t>
  </si>
  <si>
    <t>Nivel 1</t>
  </si>
  <si>
    <t>RC.PLA.002</t>
  </si>
  <si>
    <t>Parametrización de comunicados</t>
  </si>
  <si>
    <t>Se deberán poder parametrizar los comunicados definidos indicando los posibles canales por los que puede ser emitido. El sistema controlará en el momento de su envío esta definición junto con lo indicado para el receptor o proceso para determinar el canal por el que será enviado.</t>
  </si>
  <si>
    <t>RC.PLA.003</t>
  </si>
  <si>
    <t>Gestión de documentos o comunicados</t>
  </si>
  <si>
    <t>Mantenimiento de documentos o comunicados con diseño de plantillas por perfil o rol, en diferentes canales / formatos: papel, sms, correo electrónico, xml, html5</t>
  </si>
  <si>
    <t>RC.PLA.004</t>
  </si>
  <si>
    <t>Edición de documentos</t>
  </si>
  <si>
    <t>El sistema deberá permitir la edición de cualquier tipo de comunicación o documentación generadas a partir de plantillas. Se definirán roles y permisos por usuarios.</t>
  </si>
  <si>
    <t>Nivel 3</t>
  </si>
  <si>
    <t>RC.PLA.005</t>
  </si>
  <si>
    <t>Gestión de catálogo de plantillas</t>
  </si>
  <si>
    <t>La creación de una nueva plantilla de carta/documento o la modificación de una existente deberá cumplir con los criterios de aprobación jerárquica establecidos en la organización.</t>
  </si>
  <si>
    <t>RC.PLA.006</t>
  </si>
  <si>
    <t>Vigencia elementos</t>
  </si>
  <si>
    <t>Debe exitir un versionado de cada elemento de las plantillas, de tal forma que según la fecha de generación se use la versión correspondiente.</t>
  </si>
  <si>
    <t>RC.PLA.007</t>
  </si>
  <si>
    <t>Aprobación plantillas</t>
  </si>
  <si>
    <t>Debe existir un flujo de aprobación por zonas de las plantillas y las propias plantillas antes de su puesta en producción.</t>
  </si>
  <si>
    <t>RC.PLA.008</t>
  </si>
  <si>
    <t>Corrector ortográfico</t>
  </si>
  <si>
    <t>Corrector ortográfico incorporado en el diseño de las plantillas.</t>
  </si>
  <si>
    <t>Nivel 4</t>
  </si>
  <si>
    <t>GDO</t>
  </si>
  <si>
    <t>Gestor documental</t>
  </si>
  <si>
    <t>RC.GDO.0001</t>
  </si>
  <si>
    <t>RC.GDO.0002</t>
  </si>
  <si>
    <t>Parametreización comunicados</t>
  </si>
  <si>
    <t>RC.GDO.0003</t>
  </si>
  <si>
    <t>Envío duplicados</t>
  </si>
  <si>
    <t>RC.GDO.0004</t>
  </si>
  <si>
    <t>Anexar documentación aportada</t>
  </si>
  <si>
    <t>RC.GDO.0005</t>
  </si>
  <si>
    <t>Anexado automático de documentación</t>
  </si>
  <si>
    <t>El sistema debe permitir anexar automáticamente la documentación generada durante un proceso, de acuerdo con los criterios definidos, como: documentación saliente/entrante, tipo de documento, datos relativos al envío, fechas, etc.</t>
  </si>
  <si>
    <t>RC.GDO.0006</t>
  </si>
  <si>
    <t>Vinculación de la documentación anexada</t>
  </si>
  <si>
    <t>Cualquier documentación saliente o entrante anexada a un expediente debe quedar almacenada en el contrato que le corresponda, manteniendo la trazabilidad y el control de fechas y usuarios.</t>
  </si>
  <si>
    <t>RC.GDO.0007</t>
  </si>
  <si>
    <t>Control de registro de la documentación</t>
  </si>
  <si>
    <t>El sistema permitirá el registro y control de diferentes características de los documentos: fechas, usuario, duplicados, localización física en archivo si corresponde, etc</t>
  </si>
  <si>
    <t>RC.GDO.0008</t>
  </si>
  <si>
    <t>Tipificación documental</t>
  </si>
  <si>
    <t>Existirá una tipificación para los documentos anexados/generados en el sistema.</t>
  </si>
  <si>
    <t>RC.GDO.0009</t>
  </si>
  <si>
    <t>Consulta de documentación</t>
  </si>
  <si>
    <t>La documentación estará disponible para su consulta y ejecución de diferentes gestiones (Ej. emisión de duplicados) a nivel de expediente, contrato, proceso o cliente, teniendo en cuenta para su consulta y gestión los distintos roles de los usuarios.</t>
  </si>
  <si>
    <t>RC.GDO.0010</t>
  </si>
  <si>
    <t>Eliminación de documentación</t>
  </si>
  <si>
    <t>Será posible eliminar documentación adjunta en el sistema (Ej. por error en la carga del documento), pero no el registro de la acción de borrado. Según permisos configurados</t>
  </si>
  <si>
    <t>RC.GDO.0011</t>
  </si>
  <si>
    <t>Gestión documental masiva</t>
  </si>
  <si>
    <t>El sistema debe permitir anexar documentación de forma masiva a los distintos procesos, expedientes, contratos, etc. Por ejmeplo, incorporación masica de fotos de lecturas o inspecciones</t>
  </si>
  <si>
    <t>RC.GDO.0012</t>
  </si>
  <si>
    <t>Asociación de documentación obligatoria</t>
  </si>
  <si>
    <t>El sistema deberá incorporar la posibilidad de parametrizar la documentación a aportar en cada proceso, tipificando su obligatoriedad, la cual determinará la paralización o no de dicho proceso hasta su aporte.</t>
  </si>
  <si>
    <t>RC.GDO.0013</t>
  </si>
  <si>
    <t>Copia de documentación original</t>
  </si>
  <si>
    <t xml:space="preserve">Para determinada documentación, además de la trazabilidad, el sistema deberá guardar una copia de la misma anterior a la modificación.  </t>
  </si>
  <si>
    <t>RC.GDO.0014</t>
  </si>
  <si>
    <t>Bloqueo de proceso</t>
  </si>
  <si>
    <t>Gestión de bloqueo de procesos por falta de documentación obligatoria.</t>
  </si>
  <si>
    <t>RC.GDO.0015</t>
  </si>
  <si>
    <t>Gestión de documentos por usuario</t>
  </si>
  <si>
    <t xml:space="preserve">El sistema debe permitir la consulta y gestión de documentos por usuario. Cada usuario podrá ver sus documentos enviados por tipología, programar envíos, anular envíos programados etc. </t>
  </si>
  <si>
    <t>FIR</t>
  </si>
  <si>
    <t>Firmas</t>
  </si>
  <si>
    <t>RC.FIR.0001</t>
  </si>
  <si>
    <t>Firma electrónica</t>
  </si>
  <si>
    <t>El sistema deberá firmar electrónicamente aquellos doucmentos que así lo requieran. Para ellos se parametrizarán los que deben llevar firma (ej. Factura electrónica)</t>
  </si>
  <si>
    <t>RC.FIR.0002</t>
  </si>
  <si>
    <t>Tipologías de firmas</t>
  </si>
  <si>
    <t>El sistema deberá aceptar cualquier tipología de firma, digital, electrónica o biométrica, sea por parte de Canal o del cliente.</t>
  </si>
  <si>
    <t>RC.FIR.0003</t>
  </si>
  <si>
    <t xml:space="preserve">Integración de firmas con dispositivos móviles </t>
  </si>
  <si>
    <t>La integración con los dispositivos móviles deberá aceptar todas las modalidades de firmas necesarias para la gestión de los trabajos en campo.</t>
  </si>
  <si>
    <t>RC.FIR.0004</t>
  </si>
  <si>
    <t>Integridad de documentación firmada</t>
  </si>
  <si>
    <t>El sistema debe mantener la integridad de los datos firmados digitalmente, garantizando que no se puedan modificar los documentos tras la firma por parte del cliente.</t>
  </si>
  <si>
    <t>RC.FIR.0005</t>
  </si>
  <si>
    <t>Invariabilidad de firmas</t>
  </si>
  <si>
    <t>Las firmas no deberán ser reutilizables o movidas a un documento diferente.</t>
  </si>
  <si>
    <t>COM</t>
  </si>
  <si>
    <t>Comunicados</t>
  </si>
  <si>
    <t>RC.COM.0001</t>
  </si>
  <si>
    <t>Control de envío de comunicados</t>
  </si>
  <si>
    <t>Control de envío de comunicados, tanto entrantes como salientes, por diferentes canales de entrada y salida según configuración de la comunicación, cliente, proceso o contrato.</t>
  </si>
  <si>
    <t>RC.COM.0002</t>
  </si>
  <si>
    <t>Generación de plantillas</t>
  </si>
  <si>
    <t>Herramienta que permita el diseño de plantillas de comunicaciones.</t>
  </si>
  <si>
    <t>RC.COM.0003</t>
  </si>
  <si>
    <t>Multiformato</t>
  </si>
  <si>
    <t>Deben poder generarse comunicaciones en diversos soportes, tanto para diseño en papel como electrónicos.</t>
  </si>
  <si>
    <t>RC.COM.0004</t>
  </si>
  <si>
    <t>Zonas plantilla</t>
  </si>
  <si>
    <t>Deben poder definirse zonas dentro de las plantillas que puedan ser modificadas por diferentes roles de usuario.</t>
  </si>
  <si>
    <t>RC.COM.0005</t>
  </si>
  <si>
    <t>Debe existir un flujo de aprobación para las zonas de las plantillas y las propias plantillas antes de su puesta en producción</t>
  </si>
  <si>
    <t>RC.COM.0006</t>
  </si>
  <si>
    <t>Debe exitir un versionado de cada elemento de las plantillas, de tal forma que según la fecha de generación se use la versión correspondiente</t>
  </si>
  <si>
    <t>RC.COM.0007</t>
  </si>
  <si>
    <t>Reglas de contenido</t>
  </si>
  <si>
    <t>Deben poder establecerse reglas para mostrar el contenido del comunicado según información del cliente o empresa que lo que genera. Por ejemplo: tipo de cliente, municipio, empresa, época del año u otra información relacionada con el destinatario del comunicado y que se lleve en el sistema.</t>
  </si>
  <si>
    <t>RC.COM.0008</t>
  </si>
  <si>
    <t>Diseño y contenido</t>
  </si>
  <si>
    <t>Configuración del contenido independientemente del diseño.</t>
  </si>
  <si>
    <t>RC.COM.0009</t>
  </si>
  <si>
    <t>Previsualización</t>
  </si>
  <si>
    <t>Previsualización de las comunicaciones configuradas.</t>
  </si>
  <si>
    <t>RC.COM.0010</t>
  </si>
  <si>
    <t>Previsualización multicanal</t>
  </si>
  <si>
    <t>Debe poder previsuliazarse el comunicado en diversos dispositivos (Ej. móvil, tablet, PC, etc.).</t>
  </si>
  <si>
    <t>Nivel 2</t>
  </si>
  <si>
    <t>RC.COM.0011</t>
  </si>
  <si>
    <t>Datos de negocio</t>
  </si>
  <si>
    <t>Debe poder combinar datos de negocio del sistema y tener capacidad para combinar con otras fuentes adicionales de datos.</t>
  </si>
  <si>
    <t>RC.COM.0012</t>
  </si>
  <si>
    <t>Gráficos</t>
  </si>
  <si>
    <t>Debe permitir incorporar gráficos.</t>
  </si>
  <si>
    <t>RC.COM.0013</t>
  </si>
  <si>
    <t>Códigos de barras</t>
  </si>
  <si>
    <t>Deber permitir incorporar códigos de barras en diferentes formatos.</t>
  </si>
  <si>
    <t>RC.COM.0014</t>
  </si>
  <si>
    <t>Vinculación de procesos a envío de comunicaciones</t>
  </si>
  <si>
    <t>Se podrá vincular el envío automático de comunicaciones a distintos procesos (Ej.  en el momento de dar de alta un punto de suministro, se podrá vincular un número de comunicado al mismo para que la información quede registrada y asociada. De igual forma se podrá proceder durante el proceso de alta de un contrato u otros.)</t>
  </si>
  <si>
    <t>RC.COM.0015</t>
  </si>
  <si>
    <t>Alerta para plazos de resolución de comunicados</t>
  </si>
  <si>
    <t xml:space="preserve">Deberá establecerse un sistema de avisos mediante alertas que indiquen que el plazo de resolución de un comunicado ha llegado a su fin o está próximo al mismo. </t>
  </si>
  <si>
    <t>RC.COM.0016</t>
  </si>
  <si>
    <t>Corrector ortográfico incorporado en el sistema, para uso en todos los procesos, plantillas, comunicaciones, creaccion de documentación, cumplimentación de campos, etc.</t>
  </si>
  <si>
    <t>COC</t>
  </si>
  <si>
    <t xml:space="preserve">Comunicaciones </t>
  </si>
  <si>
    <t>RC.COC.0001</t>
  </si>
  <si>
    <t>Transversal</t>
  </si>
  <si>
    <t>Herramienta de gestión de comunicaciones a lo largo de todos los procesos del sistema.</t>
  </si>
  <si>
    <t>RC.COC.0002</t>
  </si>
  <si>
    <t>Integrado</t>
  </si>
  <si>
    <t>Debe estar totalmente integrado a la solución comercial y compromiso de evolución según vaya actulizándose el sistema.</t>
  </si>
  <si>
    <t>RC.COC.0003</t>
  </si>
  <si>
    <t>Entrantes</t>
  </si>
  <si>
    <t>Gestión de comunicaciones entrantes, catalogación y asginación de tareas a través de distintos canales.</t>
  </si>
  <si>
    <t>RC.COC.0004</t>
  </si>
  <si>
    <t>Salientes</t>
  </si>
  <si>
    <t>Generación y envío de comunicaciones salientes a través de distintos canales.</t>
  </si>
  <si>
    <t>RC.COC.0005</t>
  </si>
  <si>
    <t>Internas</t>
  </si>
  <si>
    <t>Generación de comunicaciones internas entre usuarios o áreas a través de distintos canales.</t>
  </si>
  <si>
    <t>RC.COC.0006</t>
  </si>
  <si>
    <t>Modificación de contenido</t>
  </si>
  <si>
    <t>Debe permitir modificar el contenido de los comunicados previo a su envío con parametrización de permisos por rol de usuario.</t>
  </si>
  <si>
    <t>RC.COC.0007</t>
  </si>
  <si>
    <t>Multicanal</t>
  </si>
  <si>
    <t>Envío y recepción por canales postales y digitales. Capacidad y compormiso de adaptación a las nuevas tecnologías.</t>
  </si>
  <si>
    <t>RC.COC.0008</t>
  </si>
  <si>
    <t>Firma electrónica envíos</t>
  </si>
  <si>
    <t>Debe permitir firmar las comunicaciones con caracter previo a su envío.</t>
  </si>
  <si>
    <t>RC.COC.0009</t>
  </si>
  <si>
    <t>Firma electrónica cliente</t>
  </si>
  <si>
    <t>Debe permitir firmar al cliente comunicaciones enviadas y almacenar la comunicación firmada.</t>
  </si>
  <si>
    <t>RC.COC.0010</t>
  </si>
  <si>
    <t>Comunicaciones responsive</t>
  </si>
  <si>
    <t>Generación de comunicaciones responsive para que puedan ser visualizadas en diferentes dispositivos.</t>
  </si>
  <si>
    <t>RC.COC.0011</t>
  </si>
  <si>
    <t>Comnicaciones interactivas</t>
  </si>
  <si>
    <t>Posibilidad de generar comunicaciones interactivas con información adicional o interacciones del cliente.</t>
  </si>
  <si>
    <t>RC.COC.0012</t>
  </si>
  <si>
    <t>Almacenamiento postales</t>
  </si>
  <si>
    <t>RC.COC.0013</t>
  </si>
  <si>
    <t>Almacenamiento electrónicos</t>
  </si>
  <si>
    <t>RC.COC.0014</t>
  </si>
  <si>
    <t>Debe poder tratar diversos tipos de datos. Al menos: imágenes, pdf, word, csv, xml, html5.</t>
  </si>
  <si>
    <t>RC.COC.0015</t>
  </si>
  <si>
    <t>Acceso a las comunicaciones</t>
  </si>
  <si>
    <t>Debe poder consultarse desde distintas entidades del sistema (cliente, contrato, etc.) toda la información relacionada con los destinatarios o emisores de las comunicaciones.</t>
  </si>
  <si>
    <t>RC.COC.0016</t>
  </si>
  <si>
    <t>Personalización on line</t>
  </si>
  <si>
    <t>Debe permitir personalizar un comunicado on line con reglas y zonas permitidas según rol de usuario y tipo de documento.</t>
  </si>
  <si>
    <t>RC.COC.0017</t>
  </si>
  <si>
    <t>Tipología y generación de comunicaciones</t>
  </si>
  <si>
    <r>
      <t>El sistema debe ser capaz de definir</t>
    </r>
    <r>
      <rPr>
        <sz val="12"/>
        <color theme="1"/>
        <rFont val="Calibri"/>
        <family val="2"/>
        <scheme val="minor"/>
      </rPr>
      <t xml:space="preserve"> y generar diferentes tipos de comunicaciones</t>
    </r>
    <r>
      <rPr>
        <sz val="12"/>
        <color theme="1"/>
        <rFont val="Calibri"/>
        <family val="2"/>
      </rPr>
      <t>, individuales o masivas,  en función del proceso  o expediente correspondiente. Las comunicaciones podrán ser: manuales, automáticas, con plantillas pre definidas, libres, etc, y poder enviarse por cualquier canal establecido.</t>
    </r>
  </si>
  <si>
    <t>RC.COC.0018</t>
  </si>
  <si>
    <t>Ominicanalidad</t>
  </si>
  <si>
    <t>Deberá ser posible la integración con todo tipo de canales, asegurando una funcionalidad responsive para todos los canales disponibles: teléfono, e-mail, carta, oficina virtual, web municipal, registro electrónico, redes sociales, mensajería instantánea, SMS, WhatsApp, chat, chatbot, call back, IVR etc</t>
  </si>
  <si>
    <t>RC.COC.0019</t>
  </si>
  <si>
    <t>Registro automático de comunicaciones</t>
  </si>
  <si>
    <t>Registro automático de comunicaciones cuando se generen desde el sistema.</t>
  </si>
  <si>
    <t>RC.COC.0020</t>
  </si>
  <si>
    <t>Búsqueda comunicaciones</t>
  </si>
  <si>
    <t xml:space="preserve">Búsqueda de comunicaciones por diferentes criterios: NIF, nombre,  nº queja, nº fax, nº gestión de oficina virtual, nº comunicación, nº registro de entrada/salida, tipo de comunicación, identificación de la carta remitida, código de barras, etc. </t>
  </si>
  <si>
    <t>RC.COC.0021</t>
  </si>
  <si>
    <t>Consulta de comunicaciones</t>
  </si>
  <si>
    <t>Posibilidad de consultar la información registrada en cada comunicación, sus estados y  tiempos en cola asociados a los procesos y/o entidades que los han generado.</t>
  </si>
  <si>
    <t>RC.COC.0022</t>
  </si>
  <si>
    <t>Parametrización de tipos de comunicaciones</t>
  </si>
  <si>
    <t>La definición de los diferentes tipos de comunicaciones debe ser parametrizable.</t>
  </si>
  <si>
    <t>RC.COC.0023</t>
  </si>
  <si>
    <t>Integración con pasarelas de comunicaciones</t>
  </si>
  <si>
    <r>
      <t xml:space="preserve">El sistema debe integrarse con pasarelas de comunicación para el envío de cartas ordinarias y certificadas, fax, burofax, email, </t>
    </r>
    <r>
      <rPr>
        <sz val="12"/>
        <color theme="1"/>
        <rFont val="Calibri"/>
        <family val="2"/>
      </rPr>
      <t>RRSS, SMS y otro tipo de plataformas, como whatsapp o telegram.</t>
    </r>
  </si>
  <si>
    <t>RC.COC.0024</t>
  </si>
  <si>
    <t>Comunicaciones en campo</t>
  </si>
  <si>
    <t>El sistema debe permitir el envío de comunicaciones al cliente a través de los dispositivos móviles.</t>
  </si>
  <si>
    <t>RC.COC.0025</t>
  </si>
  <si>
    <t xml:space="preserve">Comunicaciones fehacientes </t>
  </si>
  <si>
    <t>El sistema debe poder enviar y parametrizar todas las tipologias de comunicaciones de forma fehaciente (Ej. burofax, correo certificado, etc.) al cliente. Estas comunicaciones podrán producirse ante determinados eventos o incumplimientos de plazos.</t>
  </si>
  <si>
    <t>RC.COC.0026</t>
  </si>
  <si>
    <t>Medición de interacciones con el cliente</t>
  </si>
  <si>
    <t>El sistema podrá medir las interacciones con el cliente de cualquier tipo por segmento de clientes, principalmente para identificar aquellos casos en los que son muy frecuentes o inexistentes.</t>
  </si>
  <si>
    <t>RC.COC.0027</t>
  </si>
  <si>
    <t>Seguimiento de clientes para comunicaciones</t>
  </si>
  <si>
    <t>Posibilidad de predeterminar seguimientos específicos de clientes para la gestión de comunicaciones específicas.</t>
  </si>
  <si>
    <t>CCM</t>
  </si>
  <si>
    <t>Gestión de envíos y control de comunicaciones</t>
  </si>
  <si>
    <t>RC.CCM.0001</t>
  </si>
  <si>
    <t>Rendimiento envíos</t>
  </si>
  <si>
    <t>Debe permitir gestionar más de 100.000 comunicaciones al día con un tiempo de proceso inferior a 1 hora.</t>
  </si>
  <si>
    <t>RC.CCM.0002</t>
  </si>
  <si>
    <t>Control de lotes</t>
  </si>
  <si>
    <t>Debe generar y permitir gestionar y controlar diversos lotes según tipo de comunicado, forma de envío.</t>
  </si>
  <si>
    <t>RC.CCM.0003</t>
  </si>
  <si>
    <t>Programación lotes</t>
  </si>
  <si>
    <t>Debe poder configurarse la programación de los diferentes lotes.</t>
  </si>
  <si>
    <t>RC.CCM.0004</t>
  </si>
  <si>
    <t>Procesos de envío</t>
  </si>
  <si>
    <t>Deben poder configurarse y controlarse los diferentes procesos de envío.</t>
  </si>
  <si>
    <t>RC.CCM.0005</t>
  </si>
  <si>
    <t>Control de errores</t>
  </si>
  <si>
    <t>Debe existir un control de errores en los lotes de manera que permita la corrección y reedición del comunicado que haya dado error.</t>
  </si>
  <si>
    <t>RC.CCM.0006</t>
  </si>
  <si>
    <t>Códigos de ensobrado</t>
  </si>
  <si>
    <t>Deben generarse las marcas correspondientes de ensobrado en los lotes cuyo envío sea en papel.</t>
  </si>
  <si>
    <t>RC.CCM.0007</t>
  </si>
  <si>
    <t>Agrupación /ordenación de comunicados</t>
  </si>
  <si>
    <t>Deben poder agruparse los comunicados con igual forma de envío según reglas que se establezcan (Ej. por mismo destinatario u ordenarse por código postal).</t>
  </si>
  <si>
    <t>RC.CCM.0008</t>
  </si>
  <si>
    <t>Ensobrado</t>
  </si>
  <si>
    <t>Se generarán diferentes lotes postales diferenciando el volumen del contenido y se deberán poder asignar sobres de diferentes tamaños.</t>
  </si>
  <si>
    <t>RC.CCM.0009</t>
  </si>
  <si>
    <t>Control de sobres y papel</t>
  </si>
  <si>
    <t>Debe controlarse el número de sobres de cada tipo así como el número de hojas dentro de cada sobre.</t>
  </si>
  <si>
    <t>RC.CCM.0010</t>
  </si>
  <si>
    <t>Anexos</t>
  </si>
  <si>
    <t>Posiblidad de anexar documentos tanto en comunicaciones postales como electrónicas.</t>
  </si>
  <si>
    <t>RC.CCM.0011</t>
  </si>
  <si>
    <t>Estadísticas</t>
  </si>
  <si>
    <t>Debe proporcionar información de las comunicaciones generadas (comunicados, sobres, hojas, etc.) en un periodo de tiempo. Debe poder consultarse por canal, forma de envío, fecha, tipo documento, código postal, lote, etc.</t>
  </si>
  <si>
    <t>RC.CCM.0012</t>
  </si>
  <si>
    <t>Control de correos electrónicos</t>
  </si>
  <si>
    <t>Debe poder controlarse el envío, recepción o rechazo de las comunicaciones electrónicas.</t>
  </si>
  <si>
    <t>RC.CCM.0013</t>
  </si>
  <si>
    <t>Acuse recibo</t>
  </si>
  <si>
    <t>Debe tener capacidad para integrarse con el sistema postal de envío y registrar los acuses de recibo.</t>
  </si>
  <si>
    <t>RC.CCM.0014</t>
  </si>
  <si>
    <t>Reglas de envío</t>
  </si>
  <si>
    <t>Deben establecerse reglas para la forma de envío dependiendo del tipo de comunicación, proceso que lo origina, tipo de cliente y preferencia del canal de comunicación del cliente.</t>
  </si>
  <si>
    <t>RC.CCM.0015</t>
  </si>
  <si>
    <t>Detener proceso de envío</t>
  </si>
  <si>
    <t>En los procesos de generación y envío automático de comunicaciones debe ser posible detener el envío para uno o más clientes, así como asociar envíos específicos (individuales o masivos) a determinados eventos en fechas concretas (Ej.: emisión de información comercial simultánea al envío de facturas).</t>
  </si>
  <si>
    <t>RC.CCM.0016</t>
  </si>
  <si>
    <t>Estado de las comunicaciones</t>
  </si>
  <si>
    <t xml:space="preserve">Se podrá registrar y definir el estado en el que se encuentra la comunicación, así como su transición de un estado a otro, tanto de manera manual como automática. </t>
  </si>
  <si>
    <t>RC.CCM.0017</t>
  </si>
  <si>
    <t>Seguimiento de las comunicaciones</t>
  </si>
  <si>
    <t>Seguimiento del envío y recepción de la comunicación mediante la codificación de recibidos o devueltos, tanto de forma manual como automática mediante ficheros o mediante lector de código de barras.</t>
  </si>
  <si>
    <t>RC.CCM.0018</t>
  </si>
  <si>
    <t>Selección del medio de envío de comunicaciones</t>
  </si>
  <si>
    <t>En función del tipo de comunicación o de la preferencia del cliente,  se podrá seleccionar el medio de envío.</t>
  </si>
  <si>
    <t>RC.CCM.0019</t>
  </si>
  <si>
    <t>Gestión devoluciones</t>
  </si>
  <si>
    <t xml:space="preserve">El sistema deberá disponer de mecanismos de gestión de las devoluciones, desencadenando las acciones parametrizables, automáticas o manuales, que correspondan en cada caso. </t>
  </si>
  <si>
    <t>INC</t>
  </si>
  <si>
    <t>Control incorporación de comunicados</t>
  </si>
  <si>
    <t>RC.INC.0001</t>
  </si>
  <si>
    <t>Cargas masivas</t>
  </si>
  <si>
    <t>Debe incorporar cargas masivas de comunicaciones en diferentes formatos</t>
  </si>
  <si>
    <t>RC.INC.0002</t>
  </si>
  <si>
    <t>Registro</t>
  </si>
  <si>
    <t>Incorporación de comunicaciones escaneadas desde el Registro de entrada de Canal categorizadas según asunto, para permitir su gestión o tratamiento a trvés de la generación de una tarea o similar a un usuario o grupo.</t>
  </si>
  <si>
    <t>RC.INC.0003</t>
  </si>
  <si>
    <t>Fax</t>
  </si>
  <si>
    <t>Incorporación de los faxes recibidos, catalogados para permitir su gestión o tratamiento a trvés de la generación de una tarea o similar a un usuario o grupo.</t>
  </si>
  <si>
    <t>RC.INC.0004</t>
  </si>
  <si>
    <t>Correos electrónicos</t>
  </si>
  <si>
    <t>Incorporación de correos electrónicos de diferentes buzones específicos por área o asunto. Actualmente nuestro servidor de correo es Outlook.</t>
  </si>
  <si>
    <t>RC.INC.0005</t>
  </si>
  <si>
    <t>Documentos oficina virtual</t>
  </si>
  <si>
    <t>Incorporación de documentos enviados a través de la oficina virtual.</t>
  </si>
  <si>
    <t>RC.INC.0006</t>
  </si>
  <si>
    <t>Firma electrónica de documentos</t>
  </si>
  <si>
    <t>Carga de comunicaciones firmadas electrónicamente.</t>
  </si>
  <si>
    <t>RC.INC.0007</t>
  </si>
  <si>
    <t>Escaneo documentos</t>
  </si>
  <si>
    <t>Incorporación de documentos escaneados asociándolos a la entidad correspondiente (cliente, entidad pública, ayuntamiento, contrato, expediente, punto de suministro)</t>
  </si>
  <si>
    <t>RC.INC.0008</t>
  </si>
  <si>
    <t>Consulta comunicaciones</t>
  </si>
  <si>
    <t>Deben poder consultarse las comunicaciones incorporadas por cliente o entidad ppublica o ayuntamientos o contrato o expediente o punto de suministro, según haya sido asociado y teniendo en cuenta las dependencias (por ejemplo: desde un cliente podrán consultarse todos los documentos asociados a sus contratos o puntos de suministro sobre los que guarda relación)</t>
  </si>
  <si>
    <t>RC.INC.0009</t>
  </si>
  <si>
    <t>Categorización</t>
  </si>
  <si>
    <t>Deben categorizarse las comunicaciones cargadas en el sistema y permitir su consulta por categorías</t>
  </si>
  <si>
    <t>RC.INC.0010</t>
  </si>
  <si>
    <t>Generación de tareas</t>
  </si>
  <si>
    <t>Deben poderse generar tareas asociadas a las comunicaciones cargadas y permitir su gestión.</t>
  </si>
  <si>
    <t>Cubierto en fase 2 (Sí/No)</t>
  </si>
  <si>
    <t>Indicador de si estará cubierto durante la fase 1 del proyecto y, por tanto, valorable técnicamente</t>
  </si>
  <si>
    <t>Indicador de si estará cubierto durante la fase 2 del proyecto y, por tanto, valorable técnicamente</t>
  </si>
  <si>
    <t>(fase 1)</t>
  </si>
  <si>
    <t>(fase 2)</t>
  </si>
  <si>
    <t>Valoración adicional
(fase 1 - Nivel 2)</t>
  </si>
  <si>
    <t>Valoración adicional
(fase 1 - Nivel 3)</t>
  </si>
  <si>
    <t>Valoración adicional
(fase 1 - Nivel 4)</t>
  </si>
  <si>
    <t>Valoración adicional
(fase 2 - Nivel 3)</t>
  </si>
  <si>
    <t>Valoración adicional
(fase 2 - Nivel 4)</t>
  </si>
  <si>
    <t>Todas las comunicados enviados desde el sistema o recibidos o anexos incorporados deben poderse almacenar en el gestor documental que oferece la solución y quedar asociadoss a la anetidad o entidades o proceso realcionado y permitir así su consulta o impresión o reenvío o generación de copia o duplicado.</t>
  </si>
  <si>
    <t>El sistema permitirá la parametrización de los comunicados para indicar si deben ser almacenados y en qué formato en el gestor documental</t>
  </si>
  <si>
    <t>Debe poder enviar duplicados de documentos ya enviados y que se encuentren almacenados en el gestor documental de la solución e incorporar opcionalmente marca de agua (por ejemplo "duplicado" o "copia"), desde la entidad relacionada o proceso que lo requiera</t>
  </si>
  <si>
    <t>El sistema debe permitir anexar cualquier tipo de documentación o comunicado, en diferentes formatos,  de manera automática o manual, de acuerdo con criterios parametrizables.</t>
  </si>
  <si>
    <t>Edición de comunicados</t>
  </si>
  <si>
    <t>El sistema debe poder generar los comunicados y dejarlos (según reglas de negocio) en situación de pre-envío, permitiendo su edición y selección de canal de comunicacón</t>
  </si>
  <si>
    <t>RC.GDO.0016</t>
  </si>
  <si>
    <t>RC.GDO.0017</t>
  </si>
  <si>
    <t>Consulta de comunicados no migrados</t>
  </si>
  <si>
    <t>El sistema debe poder acceder a documentos no migrados al nuevo gestor documental proporcionado por la solución. Actualmente se encuentran en Alfresco referenciados desde el Sistema Comercial actual a través de una referenica gráfica</t>
  </si>
  <si>
    <t>Debe almacenarse copia en pdf (documentos en papel)  y la comunicación generada o cargada en el sistema en el gestor documental de la solución</t>
  </si>
  <si>
    <t>Debe almacenarse la comunicación electrónica generada o cargada en el sistema en el gestor documental de la solución</t>
  </si>
  <si>
    <t>Clasificación del grado de necesidad:
- Nivel 1: obligatorio en fase 1
- Nivel 2: necesario - Valorable técnicamente si se implanta en fase 1
- Nivel 3: importante - Valorable técnicamente si se implanta en fase 1 o 2
- Nivel 4: deseable - Valorable técnicamente si se implanta en fase 1 o 2</t>
  </si>
  <si>
    <t>Requisitos adicionales a incluir en la tabla del Anexo II bis</t>
  </si>
  <si>
    <t>Peso requisitos funcionales Nivel 2</t>
  </si>
  <si>
    <t>Peso requisitos funcionales Nivel 3</t>
  </si>
  <si>
    <t>Peso requisitos funcionales Nivel 4</t>
  </si>
  <si>
    <t>Producto estándar y fabricante que da cobertura al requisito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</si>
</sst>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5"/>
      <color theme="0"/>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2"/>
      <color rgb="FF000000"/>
      <name val="Calibri"/>
      <family val="2"/>
      <scheme val="minor"/>
    </font>
    <font>
      <sz val="12"/>
      <name val="Calibri"/>
      <family val="2"/>
      <scheme val="minor"/>
    </font>
    <font>
      <sz val="15"/>
      <color theme="1"/>
      <name val="Calibri"/>
      <family val="2"/>
      <scheme val="minor"/>
    </font>
    <font>
      <b/>
      <sz val="16"/>
      <color theme="1"/>
      <name val="Calibri"/>
      <family val="2"/>
      <scheme val="minor"/>
    </font>
    <font>
      <b/>
      <sz val="15"/>
      <name val="Calibri"/>
      <family val="2"/>
      <scheme val="minor"/>
    </font>
    <font>
      <b/>
      <sz val="12"/>
      <color theme="1"/>
      <name val="Calibri"/>
      <family val="2"/>
      <scheme val="minor"/>
    </font>
    <font>
      <sz val="12"/>
      <color theme="1"/>
      <name val="Calibri"/>
      <family val="2"/>
    </font>
    <font>
      <sz val="11"/>
      <color theme="1"/>
      <name val="Calibri"/>
      <family val="2"/>
      <scheme val="minor"/>
    </font>
    <font>
      <b/>
      <sz val="12"/>
      <color theme="1"/>
      <name val="Calibri"/>
      <family val="2"/>
    </font>
    <font>
      <b/>
      <sz val="11"/>
      <color theme="0"/>
      <name val="Calibri"/>
      <family val="2"/>
      <scheme val="minor"/>
    </font>
    <font>
      <sz val="11"/>
      <name val="Calibri"/>
      <family val="2"/>
      <scheme val="minor"/>
    </font>
    <font>
      <b/>
      <sz val="10"/>
      <color rgb="FF000000"/>
      <name val="Calibri"/>
      <family val="2"/>
      <scheme val="minor"/>
    </font>
    <font>
      <sz val="10"/>
      <color rgb="FF000000"/>
      <name val="Calibri"/>
      <family val="2"/>
      <scheme val="minor"/>
    </font>
    <font>
      <sz val="11"/>
      <name val="Calibri"/>
      <family val="2"/>
    </font>
    <font>
      <sz val="8"/>
      <name val="Calibri"/>
      <family val="2"/>
      <scheme val="minor"/>
    </font>
    <font>
      <sz val="12"/>
      <name val="Calibri"/>
      <family val="2"/>
    </font>
  </fonts>
  <fills count="9">
    <fill>
      <patternFill patternType="none"/>
    </fill>
    <fill>
      <patternFill patternType="gray125"/>
    </fill>
    <fill>
      <patternFill patternType="solid">
        <fgColor theme="0" tint="-4.9989318521683403E-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70C0"/>
      </left>
      <right style="medium">
        <color rgb="FF0070C0"/>
      </right>
      <top/>
      <bottom/>
      <diagonal/>
    </border>
    <border>
      <left style="medium">
        <color rgb="FF0070C0"/>
      </left>
      <right style="medium">
        <color rgb="FF0070C0"/>
      </right>
      <top style="thin">
        <color indexed="64"/>
      </top>
      <bottom/>
      <diagonal/>
    </border>
    <border>
      <left style="medium">
        <color rgb="FF0070C0"/>
      </left>
      <right style="medium">
        <color rgb="FF0070C0"/>
      </right>
      <top/>
      <bottom style="medium">
        <color rgb="FF0070C0"/>
      </bottom>
      <diagonal/>
    </border>
  </borders>
  <cellStyleXfs count="3">
    <xf numFmtId="0" fontId="0" fillId="0" borderId="0"/>
    <xf numFmtId="0" fontId="12" fillId="0" borderId="1"/>
    <xf numFmtId="9" fontId="12" fillId="0" borderId="0" applyFont="0" applyFill="0" applyBorder="0" applyAlignment="0" applyProtection="0"/>
  </cellStyleXfs>
  <cellXfs count="54">
    <xf numFmtId="0" fontId="0" fillId="0" borderId="0" xfId="0"/>
    <xf numFmtId="0" fontId="4" fillId="0" borderId="0" xfId="0" applyFont="1"/>
    <xf numFmtId="0" fontId="7" fillId="0" borderId="1" xfId="0" applyFont="1" applyBorder="1" applyAlignment="1">
      <alignment vertical="top"/>
    </xf>
    <xf numFmtId="0" fontId="6" fillId="2" borderId="2" xfId="0" applyFont="1" applyFill="1" applyBorder="1" applyAlignment="1">
      <alignment horizontal="center" vertical="top" wrapText="1"/>
    </xf>
    <xf numFmtId="0" fontId="5" fillId="0" borderId="2" xfId="0" applyFont="1" applyFill="1" applyBorder="1" applyAlignment="1">
      <alignment horizontal="left" vertical="top" wrapText="1"/>
    </xf>
    <xf numFmtId="0" fontId="4" fillId="0" borderId="0" xfId="0" applyFont="1" applyFill="1"/>
    <xf numFmtId="0" fontId="1" fillId="3" borderId="2" xfId="0" applyFont="1" applyFill="1" applyBorder="1" applyAlignment="1">
      <alignment horizontal="left" vertical="top" wrapText="1"/>
    </xf>
    <xf numFmtId="0" fontId="3" fillId="4" borderId="2" xfId="0" applyFont="1" applyFill="1" applyBorder="1" applyAlignment="1">
      <alignment vertical="top" wrapText="1"/>
    </xf>
    <xf numFmtId="0" fontId="2" fillId="4"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10" fillId="4" borderId="2" xfId="0" applyFont="1" applyFill="1" applyBorder="1" applyAlignment="1">
      <alignment horizontal="left" vertical="top" wrapText="1"/>
    </xf>
    <xf numFmtId="0" fontId="11" fillId="4" borderId="2" xfId="0" applyFont="1" applyFill="1" applyBorder="1" applyAlignment="1">
      <alignment horizontal="left" vertical="top"/>
    </xf>
    <xf numFmtId="0" fontId="4" fillId="4" borderId="3" xfId="0" applyFont="1" applyFill="1" applyBorder="1" applyAlignment="1">
      <alignment vertical="top" wrapText="1"/>
    </xf>
    <xf numFmtId="0" fontId="10" fillId="4" borderId="2" xfId="0" applyFont="1" applyFill="1" applyBorder="1" applyAlignment="1">
      <alignment vertical="top" wrapText="1"/>
    </xf>
    <xf numFmtId="0" fontId="0" fillId="0" borderId="0" xfId="0" applyFont="1" applyFill="1"/>
    <xf numFmtId="0" fontId="0" fillId="0" borderId="0" xfId="0" applyFont="1"/>
    <xf numFmtId="0" fontId="11" fillId="0" borderId="2" xfId="0" applyFont="1" applyFill="1" applyBorder="1" applyAlignment="1">
      <alignment horizontal="left" vertical="center" wrapText="1"/>
    </xf>
    <xf numFmtId="0" fontId="4" fillId="2" borderId="2" xfId="0" applyFont="1" applyFill="1" applyBorder="1" applyAlignment="1">
      <alignment horizontal="center" vertical="top" wrapText="1"/>
    </xf>
    <xf numFmtId="0" fontId="4" fillId="7" borderId="2" xfId="0" applyFont="1" applyFill="1" applyBorder="1" applyAlignment="1">
      <alignment horizontal="left" vertical="top" wrapText="1"/>
    </xf>
    <xf numFmtId="0" fontId="4" fillId="0" borderId="2" xfId="0" applyFont="1" applyFill="1" applyBorder="1" applyAlignment="1">
      <alignment horizontal="left" vertical="center" wrapText="1"/>
    </xf>
    <xf numFmtId="0" fontId="11" fillId="0" borderId="2" xfId="0" applyFont="1" applyFill="1" applyBorder="1" applyAlignment="1">
      <alignment horizontal="left" vertical="center" wrapText="1" readingOrder="1"/>
    </xf>
    <xf numFmtId="0" fontId="0" fillId="0" borderId="2" xfId="1" applyFont="1" applyBorder="1" applyAlignment="1">
      <alignment vertical="center" wrapText="1"/>
    </xf>
    <xf numFmtId="0" fontId="8" fillId="0" borderId="1" xfId="1" applyFont="1"/>
    <xf numFmtId="0" fontId="12" fillId="0" borderId="1" xfId="1"/>
    <xf numFmtId="0" fontId="1" fillId="3" borderId="2" xfId="1" applyFont="1" applyFill="1" applyBorder="1" applyAlignment="1">
      <alignment horizontal="left" vertical="top" wrapText="1"/>
    </xf>
    <xf numFmtId="0" fontId="12" fillId="0" borderId="2" xfId="1" applyBorder="1" applyAlignment="1">
      <alignment vertical="center" wrapText="1"/>
    </xf>
    <xf numFmtId="0" fontId="9" fillId="5" borderId="2" xfId="1" applyFont="1" applyFill="1" applyBorder="1" applyAlignment="1">
      <alignment horizontal="left" vertical="top" wrapText="1"/>
    </xf>
    <xf numFmtId="0" fontId="3" fillId="4" borderId="2" xfId="0" applyFont="1" applyFill="1" applyBorder="1" applyAlignment="1">
      <alignment vertical="center" wrapText="1"/>
    </xf>
    <xf numFmtId="0" fontId="6" fillId="6" borderId="2" xfId="0" applyFont="1" applyFill="1" applyBorder="1" applyAlignment="1" applyProtection="1">
      <alignment horizontal="center" vertical="top" wrapText="1"/>
      <protection locked="0"/>
    </xf>
    <xf numFmtId="0" fontId="10" fillId="0" borderId="0" xfId="0" applyFont="1"/>
    <xf numFmtId="0" fontId="0" fillId="0" borderId="1" xfId="1" applyFont="1"/>
    <xf numFmtId="0" fontId="0" fillId="8" borderId="2" xfId="1" applyFont="1" applyFill="1" applyBorder="1"/>
    <xf numFmtId="0" fontId="3" fillId="4" borderId="2" xfId="0" applyFont="1" applyFill="1" applyBorder="1" applyAlignment="1" applyProtection="1">
      <alignment vertical="center" wrapText="1"/>
      <protection locked="0"/>
    </xf>
    <xf numFmtId="0" fontId="13" fillId="4" borderId="2" xfId="0" applyFont="1" applyFill="1" applyBorder="1" applyAlignment="1">
      <alignment horizontal="left" vertical="top"/>
    </xf>
    <xf numFmtId="0" fontId="15" fillId="0" borderId="2" xfId="1" applyFont="1" applyBorder="1" applyAlignment="1">
      <alignment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 fillId="3" borderId="2" xfId="0" applyFont="1" applyFill="1" applyBorder="1" applyAlignment="1">
      <alignment horizontal="center" vertical="top" wrapText="1"/>
    </xf>
    <xf numFmtId="0" fontId="6" fillId="0" borderId="2" xfId="0" applyFont="1" applyFill="1" applyBorder="1" applyAlignment="1">
      <alignment horizontal="left" vertical="center" wrapText="1"/>
    </xf>
    <xf numFmtId="0" fontId="18" fillId="0" borderId="2" xfId="0" applyFont="1" applyBorder="1" applyAlignment="1">
      <alignment vertical="center" wrapText="1"/>
    </xf>
    <xf numFmtId="0" fontId="6" fillId="2" borderId="2" xfId="0" applyFont="1" applyFill="1" applyBorder="1" applyAlignment="1">
      <alignment horizontal="center" vertical="center"/>
    </xf>
    <xf numFmtId="0" fontId="15" fillId="0" borderId="0" xfId="0" applyFont="1" applyFill="1"/>
    <xf numFmtId="0" fontId="15" fillId="0" borderId="0" xfId="0" applyFont="1"/>
    <xf numFmtId="0" fontId="6" fillId="0" borderId="2" xfId="0" applyFont="1" applyFill="1" applyBorder="1" applyAlignment="1">
      <alignment horizontal="left" vertical="top" wrapText="1"/>
    </xf>
    <xf numFmtId="0" fontId="6" fillId="7" borderId="2" xfId="0" applyFont="1" applyFill="1" applyBorder="1" applyAlignment="1">
      <alignment horizontal="left" vertical="top" wrapText="1"/>
    </xf>
    <xf numFmtId="0" fontId="20" fillId="7" borderId="2" xfId="0" applyFont="1" applyFill="1" applyBorder="1" applyAlignment="1">
      <alignment horizontal="left" vertical="center" wrapText="1" readingOrder="1"/>
    </xf>
    <xf numFmtId="0" fontId="0" fillId="8" borderId="2" xfId="1" applyFont="1" applyFill="1" applyBorder="1" applyAlignment="1">
      <alignment horizontal="center"/>
    </xf>
    <xf numFmtId="0" fontId="9" fillId="5" borderId="2" xfId="0" applyFont="1" applyFill="1" applyBorder="1" applyAlignment="1" applyProtection="1">
      <alignment horizontal="left" vertical="top" wrapText="1"/>
      <protection locked="0"/>
    </xf>
    <xf numFmtId="0" fontId="9" fillId="5" borderId="2" xfId="1" applyFont="1" applyFill="1" applyBorder="1" applyAlignment="1" applyProtection="1">
      <alignment horizontal="left" vertical="top" wrapText="1"/>
      <protection locked="0"/>
    </xf>
    <xf numFmtId="0" fontId="4" fillId="0" borderId="0" xfId="0" applyFont="1" applyProtection="1">
      <protection locked="0"/>
    </xf>
    <xf numFmtId="1" fontId="17" fillId="0" borderId="6" xfId="2" applyNumberFormat="1" applyFont="1" applyBorder="1" applyAlignment="1">
      <alignment horizontal="center" vertical="center" wrapText="1"/>
    </xf>
    <xf numFmtId="1" fontId="17" fillId="0" borderId="7" xfId="2" applyNumberFormat="1" applyFont="1" applyBorder="1" applyAlignment="1">
      <alignment horizontal="center" vertical="center" wrapText="1"/>
    </xf>
    <xf numFmtId="0" fontId="14" fillId="3" borderId="4" xfId="1" applyFont="1" applyFill="1" applyBorder="1" applyAlignment="1">
      <alignment horizontal="left" wrapText="1"/>
    </xf>
    <xf numFmtId="0" fontId="14" fillId="3" borderId="3" xfId="1" applyFont="1" applyFill="1" applyBorder="1" applyAlignment="1">
      <alignment horizontal="left" wrapText="1"/>
    </xf>
  </cellXfs>
  <cellStyles count="3">
    <cellStyle name="Normal" xfId="0" builtinId="0"/>
    <cellStyle name="Normal 2" xfId="1" xr:uid="{00000000-0005-0000-0000-00000100000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p%20canal%20de%20isabel%20ii$/ANCAGUA/REQUISITOS/RFI/RESPUESTAS%20RFI/INDRA/Indra.RFI.Anexo3%20Informe%20detalle%20Requerimientos%20Canal_respuestas.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REQ. ATECLI QSPs"/>
      <sheetName val="REQ. ATECLI resto "/>
      <sheetName val="REQ. Contratación"/>
      <sheetName val="REQ. Lecturas"/>
      <sheetName val="REQ. Facturación"/>
      <sheetName val="REQ. Cobros"/>
      <sheetName val="REQ. GT"/>
      <sheetName val="REQ. Almacenes"/>
      <sheetName val="REQ. OO y GC"/>
      <sheetName val="REQ. Arquitectura"/>
      <sheetName val="REQ. Gener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CDCA3-E6F3-41A9-9D2A-D63B8867A687}">
  <dimension ref="A1:C29"/>
  <sheetViews>
    <sheetView topLeftCell="A10" workbookViewId="0"/>
  </sheetViews>
  <sheetFormatPr baseColWidth="10" defaultColWidth="11.42578125" defaultRowHeight="15" x14ac:dyDescent="0.25"/>
  <cols>
    <col min="1" max="1" width="35.28515625" style="23" customWidth="1"/>
    <col min="2" max="2" width="78.5703125" style="23" customWidth="1"/>
    <col min="3" max="16384" width="11.42578125" style="23"/>
  </cols>
  <sheetData>
    <row r="1" spans="1:3" ht="21" x14ac:dyDescent="0.35">
      <c r="A1" s="22" t="s">
        <v>0</v>
      </c>
    </row>
    <row r="3" spans="1:3" ht="19.5" x14ac:dyDescent="0.25">
      <c r="A3" s="24" t="s">
        <v>1</v>
      </c>
      <c r="B3" s="21" t="s">
        <v>2</v>
      </c>
    </row>
    <row r="4" spans="1:3" ht="19.5" x14ac:dyDescent="0.25">
      <c r="A4" s="24" t="s">
        <v>3</v>
      </c>
      <c r="B4" s="21" t="s">
        <v>4</v>
      </c>
    </row>
    <row r="5" spans="1:3" ht="19.5" x14ac:dyDescent="0.25">
      <c r="A5" s="24" t="s">
        <v>5</v>
      </c>
      <c r="B5" s="21" t="s">
        <v>6</v>
      </c>
    </row>
    <row r="6" spans="1:3" ht="19.5" x14ac:dyDescent="0.25">
      <c r="A6" s="24" t="s">
        <v>7</v>
      </c>
      <c r="B6" s="25" t="s">
        <v>8</v>
      </c>
    </row>
    <row r="7" spans="1:3" ht="75" x14ac:dyDescent="0.25">
      <c r="A7" s="24" t="s">
        <v>9</v>
      </c>
      <c r="B7" s="21" t="s">
        <v>354</v>
      </c>
    </row>
    <row r="8" spans="1:3" ht="30" x14ac:dyDescent="0.25">
      <c r="A8" s="24" t="s">
        <v>10</v>
      </c>
      <c r="B8" s="25" t="s">
        <v>11</v>
      </c>
    </row>
    <row r="9" spans="1:3" ht="19.5" x14ac:dyDescent="0.25">
      <c r="A9" s="26" t="s">
        <v>12</v>
      </c>
      <c r="B9" s="25" t="s">
        <v>359</v>
      </c>
      <c r="C9" s="23" t="s">
        <v>13</v>
      </c>
    </row>
    <row r="10" spans="1:3" ht="30" x14ac:dyDescent="0.25">
      <c r="A10" s="26" t="s">
        <v>14</v>
      </c>
      <c r="B10" s="34" t="s">
        <v>333</v>
      </c>
      <c r="C10" s="23" t="s">
        <v>13</v>
      </c>
    </row>
    <row r="11" spans="1:3" ht="30" x14ac:dyDescent="0.25">
      <c r="A11" s="26" t="s">
        <v>332</v>
      </c>
      <c r="B11" s="34" t="s">
        <v>334</v>
      </c>
      <c r="C11" s="23" t="s">
        <v>13</v>
      </c>
    </row>
    <row r="12" spans="1:3" ht="19.5" x14ac:dyDescent="0.25">
      <c r="A12" s="26" t="s">
        <v>15</v>
      </c>
      <c r="B12" s="25" t="s">
        <v>16</v>
      </c>
      <c r="C12" s="23" t="s">
        <v>13</v>
      </c>
    </row>
    <row r="13" spans="1:3" x14ac:dyDescent="0.25">
      <c r="A13" s="30"/>
    </row>
    <row r="14" spans="1:3" x14ac:dyDescent="0.25">
      <c r="A14" s="31" t="s">
        <v>17</v>
      </c>
      <c r="B14" s="46">
        <f>'Requerimientos Comunicados'!P111</f>
        <v>324</v>
      </c>
    </row>
    <row r="15" spans="1:3" x14ac:dyDescent="0.25">
      <c r="A15" s="31" t="s">
        <v>18</v>
      </c>
      <c r="B15" s="46">
        <f>'Requerimientos Comunicados'!Q111</f>
        <v>18</v>
      </c>
    </row>
    <row r="16" spans="1:3" x14ac:dyDescent="0.25">
      <c r="A16" s="31" t="s">
        <v>19</v>
      </c>
      <c r="B16" s="46">
        <f>'Requerimientos Comunicados'!R111</f>
        <v>14</v>
      </c>
    </row>
    <row r="17" spans="1:3" x14ac:dyDescent="0.25">
      <c r="A17" s="31" t="s">
        <v>20</v>
      </c>
      <c r="B17" s="46">
        <f>'Requerimientos Comunicados'!S111</f>
        <v>26</v>
      </c>
    </row>
    <row r="19" spans="1:3" x14ac:dyDescent="0.25">
      <c r="A19" s="52" t="s">
        <v>355</v>
      </c>
      <c r="B19" s="53"/>
    </row>
    <row r="20" spans="1:3" x14ac:dyDescent="0.25">
      <c r="A20" s="35" t="s">
        <v>356</v>
      </c>
      <c r="B20" s="50">
        <f>+'Requerimientos Comunicados'!K111</f>
        <v>0</v>
      </c>
      <c r="C20" s="30"/>
    </row>
    <row r="21" spans="1:3" ht="15.75" thickBot="1" x14ac:dyDescent="0.3">
      <c r="A21" s="36" t="s">
        <v>335</v>
      </c>
      <c r="B21" s="51"/>
    </row>
    <row r="22" spans="1:3" x14ac:dyDescent="0.25">
      <c r="A22" s="35" t="s">
        <v>357</v>
      </c>
      <c r="B22" s="50">
        <f>+'Requerimientos Comunicados'!L111</f>
        <v>0</v>
      </c>
      <c r="C22" s="30"/>
    </row>
    <row r="23" spans="1:3" ht="15.75" thickBot="1" x14ac:dyDescent="0.3">
      <c r="A23" s="36" t="s">
        <v>335</v>
      </c>
      <c r="B23" s="51"/>
    </row>
    <row r="24" spans="1:3" x14ac:dyDescent="0.25">
      <c r="A24" s="35" t="s">
        <v>358</v>
      </c>
      <c r="B24" s="50">
        <f>+'Requerimientos Comunicados'!M111</f>
        <v>0</v>
      </c>
      <c r="C24" s="30"/>
    </row>
    <row r="25" spans="1:3" ht="15.75" thickBot="1" x14ac:dyDescent="0.3">
      <c r="A25" s="36" t="s">
        <v>335</v>
      </c>
      <c r="B25" s="51"/>
    </row>
    <row r="26" spans="1:3" x14ac:dyDescent="0.25">
      <c r="A26" s="35" t="s">
        <v>357</v>
      </c>
      <c r="B26" s="50">
        <f>+'Requerimientos Comunicados'!N111</f>
        <v>0</v>
      </c>
      <c r="C26" s="30"/>
    </row>
    <row r="27" spans="1:3" ht="15.75" thickBot="1" x14ac:dyDescent="0.3">
      <c r="A27" s="36" t="s">
        <v>336</v>
      </c>
      <c r="B27" s="51"/>
    </row>
    <row r="28" spans="1:3" x14ac:dyDescent="0.25">
      <c r="A28" s="35" t="s">
        <v>358</v>
      </c>
      <c r="B28" s="50">
        <f>+'Requerimientos Comunicados'!O111</f>
        <v>0</v>
      </c>
      <c r="C28" s="30"/>
    </row>
    <row r="29" spans="1:3" ht="15.75" thickBot="1" x14ac:dyDescent="0.3">
      <c r="A29" s="36" t="s">
        <v>336</v>
      </c>
      <c r="B29" s="51"/>
    </row>
  </sheetData>
  <sheetProtection algorithmName="SHA-512" hashValue="DcwhUxRFivXMFRR/hhJNbPztYWMcUHk7PUceXrsGswIwJSIV/Ug3zewsAFIBK5nsxstMoLxUHKSxOVMPMxURgg==" saltValue="OUvcC78EfhJwwO6hrPqZVg==" spinCount="100000" sheet="1" objects="1" scenarios="1"/>
  <mergeCells count="1">
    <mergeCell ref="A19:B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BW111"/>
  <sheetViews>
    <sheetView tabSelected="1" zoomScale="80" zoomScaleNormal="80" workbookViewId="0">
      <selection activeCell="B7" sqref="B7:D7"/>
    </sheetView>
  </sheetViews>
  <sheetFormatPr baseColWidth="10" defaultColWidth="9.140625" defaultRowHeight="15.75" x14ac:dyDescent="0.25"/>
  <cols>
    <col min="1" max="1" width="9.28515625" style="1" customWidth="1"/>
    <col min="2" max="2" width="19.42578125" style="1" customWidth="1"/>
    <col min="3" max="3" width="37.42578125" style="1" customWidth="1"/>
    <col min="4" max="4" width="61.42578125" style="1" customWidth="1"/>
    <col min="5" max="5" width="13" style="1" customWidth="1"/>
    <col min="6" max="6" width="16.7109375" style="1" customWidth="1"/>
    <col min="7" max="7" width="25.85546875" style="49" bestFit="1" customWidth="1"/>
    <col min="8" max="9" width="32.85546875" style="49" bestFit="1" customWidth="1"/>
    <col min="10" max="10" width="18.85546875" style="49" bestFit="1" customWidth="1"/>
    <col min="11" max="14" width="18.85546875" style="1" customWidth="1"/>
    <col min="15" max="15" width="26" style="1" bestFit="1" customWidth="1"/>
    <col min="16" max="19" width="15.85546875" style="1" bestFit="1" customWidth="1"/>
    <col min="20" max="16384" width="9.140625" style="1"/>
  </cols>
  <sheetData>
    <row r="1" spans="1:75" s="2" customFormat="1" ht="78" x14ac:dyDescent="0.25">
      <c r="A1" s="6" t="s">
        <v>1</v>
      </c>
      <c r="B1" s="6" t="s">
        <v>3</v>
      </c>
      <c r="C1" s="6" t="s">
        <v>5</v>
      </c>
      <c r="D1" s="6" t="s">
        <v>7</v>
      </c>
      <c r="E1" s="6" t="s">
        <v>9</v>
      </c>
      <c r="F1" s="6" t="s">
        <v>10</v>
      </c>
      <c r="G1" s="47" t="s">
        <v>12</v>
      </c>
      <c r="H1" s="48" t="s">
        <v>14</v>
      </c>
      <c r="I1" s="48" t="s">
        <v>332</v>
      </c>
      <c r="J1" s="47" t="s">
        <v>15</v>
      </c>
      <c r="K1" s="37" t="s">
        <v>337</v>
      </c>
      <c r="L1" s="37" t="s">
        <v>338</v>
      </c>
      <c r="M1" s="37" t="s">
        <v>339</v>
      </c>
      <c r="N1" s="37" t="s">
        <v>340</v>
      </c>
      <c r="O1" s="37" t="s">
        <v>341</v>
      </c>
      <c r="P1" s="6" t="s">
        <v>21</v>
      </c>
      <c r="Q1" s="6" t="s">
        <v>22</v>
      </c>
      <c r="R1" s="6" t="s">
        <v>23</v>
      </c>
      <c r="S1" s="6" t="s">
        <v>24</v>
      </c>
    </row>
    <row r="2" spans="1:75" s="15" customFormat="1" x14ac:dyDescent="0.25">
      <c r="A2" s="10" t="s">
        <v>25</v>
      </c>
      <c r="B2" s="33" t="s">
        <v>26</v>
      </c>
      <c r="C2" s="11"/>
      <c r="D2" s="12"/>
      <c r="E2" s="13"/>
      <c r="F2" s="13"/>
      <c r="G2" s="32"/>
      <c r="H2" s="32"/>
      <c r="I2" s="32"/>
      <c r="J2" s="32"/>
      <c r="K2" s="27"/>
      <c r="L2" s="27"/>
      <c r="M2" s="27"/>
      <c r="N2" s="27"/>
      <c r="O2" s="27"/>
      <c r="P2" s="27"/>
      <c r="Q2" s="27"/>
      <c r="R2" s="27"/>
      <c r="S2" s="27"/>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row>
    <row r="3" spans="1:75" s="15" customFormat="1" ht="47.25" x14ac:dyDescent="0.25">
      <c r="A3" s="9" t="s">
        <v>25</v>
      </c>
      <c r="B3" s="9" t="s">
        <v>27</v>
      </c>
      <c r="C3" s="9" t="s">
        <v>28</v>
      </c>
      <c r="D3" s="16" t="s">
        <v>29</v>
      </c>
      <c r="E3" s="17" t="s">
        <v>30</v>
      </c>
      <c r="F3" s="17">
        <v>5</v>
      </c>
      <c r="G3" s="28"/>
      <c r="H3" s="28" t="str">
        <f t="shared" ref="H3:H68" si="0">IF($E3="Nivel 1","Sí","")</f>
        <v>Sí</v>
      </c>
      <c r="I3" s="28" t="str">
        <f t="shared" ref="I3:I68" si="1">IF($E3="Nivel 1","Sí",IF($E3="Nivel 2","Sí",""))</f>
        <v>Sí</v>
      </c>
      <c r="J3" s="28"/>
      <c r="K3" s="3">
        <f>IF($H3="Sí",IF($E3="Nivel 2",$F3,0), 0)</f>
        <v>0</v>
      </c>
      <c r="L3" s="3">
        <f>IF($H3="Sí",IF($E3="Nivel 3",$F3,0), 0)</f>
        <v>0</v>
      </c>
      <c r="M3" s="3">
        <f>IF($H3="Sí",IF($E3="Nivel 4",$F3,0), 0)</f>
        <v>0</v>
      </c>
      <c r="N3" s="3">
        <f>IF($I3="Sí",IF($E3="Nivel 3",$F3,0), 0)</f>
        <v>0</v>
      </c>
      <c r="O3" s="3">
        <f t="shared" ref="O3:O68" si="2">IF($I3="Sí",IF($E3="Nivel 4",$F3,0), 0)</f>
        <v>0</v>
      </c>
      <c r="P3" s="3">
        <f>IF($E3="Nivel 1",$F3,0)</f>
        <v>5</v>
      </c>
      <c r="Q3" s="3">
        <f>IF($E3="Nivel 2",$F3,0)</f>
        <v>0</v>
      </c>
      <c r="R3" s="3">
        <f>IF($E3="Nivel 3",$F3,0)</f>
        <v>0</v>
      </c>
      <c r="S3" s="3">
        <f>IF($E3="Nivel 4",$F3,0)</f>
        <v>0</v>
      </c>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row>
    <row r="4" spans="1:75" s="15" customFormat="1" ht="98.25" customHeight="1" x14ac:dyDescent="0.25">
      <c r="A4" s="9" t="s">
        <v>25</v>
      </c>
      <c r="B4" s="9" t="s">
        <v>31</v>
      </c>
      <c r="C4" s="18" t="s">
        <v>32</v>
      </c>
      <c r="D4" s="18" t="s">
        <v>33</v>
      </c>
      <c r="E4" s="17" t="s">
        <v>30</v>
      </c>
      <c r="F4" s="17">
        <v>5</v>
      </c>
      <c r="G4" s="28"/>
      <c r="H4" s="28" t="str">
        <f t="shared" si="0"/>
        <v>Sí</v>
      </c>
      <c r="I4" s="28" t="str">
        <f t="shared" si="1"/>
        <v>Sí</v>
      </c>
      <c r="J4" s="28"/>
      <c r="K4" s="3">
        <f t="shared" ref="K4:K10" si="3">IF($H4="Sí",IF($E4="Nivel 2",$F4,0), 0)</f>
        <v>0</v>
      </c>
      <c r="L4" s="3">
        <f t="shared" ref="L4:L10" si="4">IF($H4="Sí",IF($E4="Nivel 3",$F4,0), 0)</f>
        <v>0</v>
      </c>
      <c r="M4" s="3">
        <f t="shared" ref="M4:M10" si="5">IF($H4="Sí",IF($E4="Nivel 4",$F4,0), 0)</f>
        <v>0</v>
      </c>
      <c r="N4" s="3">
        <f t="shared" ref="N4:N10" si="6">IF($I4="Sí",IF($E4="Nivel 3",$F4,0), 0)</f>
        <v>0</v>
      </c>
      <c r="O4" s="3">
        <f t="shared" si="2"/>
        <v>0</v>
      </c>
      <c r="P4" s="3">
        <f t="shared" ref="P4:P70" si="7">IF($E4="Nivel 1",$F4,0)</f>
        <v>5</v>
      </c>
      <c r="Q4" s="3">
        <f t="shared" ref="Q4:Q70" si="8">IF($E4="Nivel 2",$F4,0)</f>
        <v>0</v>
      </c>
      <c r="R4" s="3">
        <f t="shared" ref="R4:R70" si="9">IF($E4="Nivel 3",$F4,0)</f>
        <v>0</v>
      </c>
      <c r="S4" s="3">
        <f t="shared" ref="S4:S70" si="10">IF($E4="Nivel 4",$F4,0)</f>
        <v>0</v>
      </c>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row>
    <row r="5" spans="1:75" s="15" customFormat="1" ht="66.75" customHeight="1" x14ac:dyDescent="0.25">
      <c r="A5" s="9" t="s">
        <v>25</v>
      </c>
      <c r="B5" s="9" t="s">
        <v>34</v>
      </c>
      <c r="C5" s="18" t="s">
        <v>35</v>
      </c>
      <c r="D5" s="18" t="s">
        <v>36</v>
      </c>
      <c r="E5" s="17" t="s">
        <v>30</v>
      </c>
      <c r="F5" s="17">
        <v>5</v>
      </c>
      <c r="G5" s="28"/>
      <c r="H5" s="28" t="str">
        <f t="shared" si="0"/>
        <v>Sí</v>
      </c>
      <c r="I5" s="28" t="str">
        <f t="shared" si="1"/>
        <v>Sí</v>
      </c>
      <c r="J5" s="28"/>
      <c r="K5" s="3">
        <f t="shared" si="3"/>
        <v>0</v>
      </c>
      <c r="L5" s="3">
        <f t="shared" si="4"/>
        <v>0</v>
      </c>
      <c r="M5" s="3">
        <f t="shared" si="5"/>
        <v>0</v>
      </c>
      <c r="N5" s="3">
        <f t="shared" si="6"/>
        <v>0</v>
      </c>
      <c r="O5" s="3">
        <f t="shared" si="2"/>
        <v>0</v>
      </c>
      <c r="P5" s="3">
        <f t="shared" si="7"/>
        <v>5</v>
      </c>
      <c r="Q5" s="3">
        <f t="shared" si="8"/>
        <v>0</v>
      </c>
      <c r="R5" s="3">
        <f t="shared" si="9"/>
        <v>0</v>
      </c>
      <c r="S5" s="3">
        <f t="shared" si="10"/>
        <v>0</v>
      </c>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row>
    <row r="6" spans="1:75" s="15" customFormat="1" ht="59.25" customHeight="1" x14ac:dyDescent="0.25">
      <c r="A6" s="9" t="s">
        <v>25</v>
      </c>
      <c r="B6" s="9" t="s">
        <v>37</v>
      </c>
      <c r="C6" s="9" t="s">
        <v>38</v>
      </c>
      <c r="D6" s="16" t="s">
        <v>39</v>
      </c>
      <c r="E6" s="17" t="s">
        <v>40</v>
      </c>
      <c r="F6" s="17">
        <v>3</v>
      </c>
      <c r="G6" s="28"/>
      <c r="H6" s="28" t="str">
        <f t="shared" si="0"/>
        <v/>
      </c>
      <c r="I6" s="28" t="str">
        <f t="shared" si="1"/>
        <v/>
      </c>
      <c r="J6" s="28"/>
      <c r="K6" s="3">
        <f t="shared" si="3"/>
        <v>0</v>
      </c>
      <c r="L6" s="3">
        <f t="shared" si="4"/>
        <v>0</v>
      </c>
      <c r="M6" s="3">
        <f t="shared" si="5"/>
        <v>0</v>
      </c>
      <c r="N6" s="3">
        <f t="shared" si="6"/>
        <v>0</v>
      </c>
      <c r="O6" s="3">
        <f t="shared" si="2"/>
        <v>0</v>
      </c>
      <c r="P6" s="3">
        <f t="shared" si="7"/>
        <v>0</v>
      </c>
      <c r="Q6" s="3">
        <f t="shared" si="8"/>
        <v>0</v>
      </c>
      <c r="R6" s="3">
        <f t="shared" si="9"/>
        <v>3</v>
      </c>
      <c r="S6" s="3">
        <f t="shared" si="10"/>
        <v>0</v>
      </c>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row>
    <row r="7" spans="1:75" s="15" customFormat="1" ht="78" customHeight="1" x14ac:dyDescent="0.25">
      <c r="A7" s="9" t="s">
        <v>25</v>
      </c>
      <c r="B7" s="9" t="s">
        <v>41</v>
      </c>
      <c r="C7" s="9" t="s">
        <v>42</v>
      </c>
      <c r="D7" s="19" t="s">
        <v>43</v>
      </c>
      <c r="E7" s="17" t="s">
        <v>30</v>
      </c>
      <c r="F7" s="17">
        <v>3</v>
      </c>
      <c r="G7" s="28"/>
      <c r="H7" s="28" t="str">
        <f t="shared" si="0"/>
        <v>Sí</v>
      </c>
      <c r="I7" s="28" t="str">
        <f t="shared" si="1"/>
        <v>Sí</v>
      </c>
      <c r="J7" s="28"/>
      <c r="K7" s="3">
        <f t="shared" si="3"/>
        <v>0</v>
      </c>
      <c r="L7" s="3">
        <f t="shared" si="4"/>
        <v>0</v>
      </c>
      <c r="M7" s="3">
        <f t="shared" si="5"/>
        <v>0</v>
      </c>
      <c r="N7" s="3">
        <f t="shared" si="6"/>
        <v>0</v>
      </c>
      <c r="O7" s="3">
        <f t="shared" si="2"/>
        <v>0</v>
      </c>
      <c r="P7" s="3">
        <f t="shared" si="7"/>
        <v>3</v>
      </c>
      <c r="Q7" s="3">
        <f t="shared" si="8"/>
        <v>0</v>
      </c>
      <c r="R7" s="3">
        <f t="shared" si="9"/>
        <v>0</v>
      </c>
      <c r="S7" s="3">
        <f t="shared" si="10"/>
        <v>0</v>
      </c>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row>
    <row r="8" spans="1:75" s="15" customFormat="1" ht="47.25" x14ac:dyDescent="0.25">
      <c r="A8" s="9" t="s">
        <v>25</v>
      </c>
      <c r="B8" s="9" t="s">
        <v>44</v>
      </c>
      <c r="C8" s="9" t="s">
        <v>45</v>
      </c>
      <c r="D8" s="9" t="s">
        <v>46</v>
      </c>
      <c r="E8" s="17" t="s">
        <v>30</v>
      </c>
      <c r="F8" s="17">
        <v>5</v>
      </c>
      <c r="G8" s="28"/>
      <c r="H8" s="28" t="str">
        <f t="shared" si="0"/>
        <v>Sí</v>
      </c>
      <c r="I8" s="28" t="str">
        <f t="shared" si="1"/>
        <v>Sí</v>
      </c>
      <c r="J8" s="28"/>
      <c r="K8" s="3">
        <f t="shared" si="3"/>
        <v>0</v>
      </c>
      <c r="L8" s="3">
        <f t="shared" si="4"/>
        <v>0</v>
      </c>
      <c r="M8" s="3">
        <f t="shared" si="5"/>
        <v>0</v>
      </c>
      <c r="N8" s="3">
        <f t="shared" si="6"/>
        <v>0</v>
      </c>
      <c r="O8" s="3">
        <f t="shared" si="2"/>
        <v>0</v>
      </c>
      <c r="P8" s="3">
        <f t="shared" si="7"/>
        <v>5</v>
      </c>
      <c r="Q8" s="3">
        <f t="shared" si="8"/>
        <v>0</v>
      </c>
      <c r="R8" s="3">
        <f t="shared" si="9"/>
        <v>0</v>
      </c>
      <c r="S8" s="3">
        <f t="shared" si="10"/>
        <v>0</v>
      </c>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row>
    <row r="9" spans="1:75" s="15" customFormat="1" ht="57" customHeight="1" x14ac:dyDescent="0.25">
      <c r="A9" s="9" t="s">
        <v>25</v>
      </c>
      <c r="B9" s="9" t="s">
        <v>47</v>
      </c>
      <c r="C9" s="9" t="s">
        <v>48</v>
      </c>
      <c r="D9" s="9" t="s">
        <v>49</v>
      </c>
      <c r="E9" s="17" t="s">
        <v>30</v>
      </c>
      <c r="F9" s="17">
        <v>5</v>
      </c>
      <c r="G9" s="28"/>
      <c r="H9" s="28" t="str">
        <f t="shared" si="0"/>
        <v>Sí</v>
      </c>
      <c r="I9" s="28" t="str">
        <f t="shared" si="1"/>
        <v>Sí</v>
      </c>
      <c r="J9" s="28"/>
      <c r="K9" s="3">
        <f t="shared" si="3"/>
        <v>0</v>
      </c>
      <c r="L9" s="3">
        <f t="shared" si="4"/>
        <v>0</v>
      </c>
      <c r="M9" s="3">
        <f t="shared" si="5"/>
        <v>0</v>
      </c>
      <c r="N9" s="3">
        <f t="shared" si="6"/>
        <v>0</v>
      </c>
      <c r="O9" s="3">
        <f t="shared" si="2"/>
        <v>0</v>
      </c>
      <c r="P9" s="3">
        <f t="shared" si="7"/>
        <v>5</v>
      </c>
      <c r="Q9" s="3">
        <f t="shared" si="8"/>
        <v>0</v>
      </c>
      <c r="R9" s="3">
        <f t="shared" si="9"/>
        <v>0</v>
      </c>
      <c r="S9" s="3">
        <f t="shared" si="10"/>
        <v>0</v>
      </c>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row>
    <row r="10" spans="1:75" s="15" customFormat="1" ht="48.75" customHeight="1" x14ac:dyDescent="0.25">
      <c r="A10" s="9" t="s">
        <v>25</v>
      </c>
      <c r="B10" s="9" t="s">
        <v>50</v>
      </c>
      <c r="C10" s="9" t="s">
        <v>51</v>
      </c>
      <c r="D10" s="9" t="s">
        <v>52</v>
      </c>
      <c r="E10" s="17" t="s">
        <v>53</v>
      </c>
      <c r="F10" s="17">
        <v>2</v>
      </c>
      <c r="G10" s="28"/>
      <c r="H10" s="28" t="str">
        <f t="shared" si="0"/>
        <v/>
      </c>
      <c r="I10" s="28" t="str">
        <f t="shared" si="1"/>
        <v/>
      </c>
      <c r="J10" s="28"/>
      <c r="K10" s="3">
        <f t="shared" si="3"/>
        <v>0</v>
      </c>
      <c r="L10" s="3">
        <f t="shared" si="4"/>
        <v>0</v>
      </c>
      <c r="M10" s="3">
        <f t="shared" si="5"/>
        <v>0</v>
      </c>
      <c r="N10" s="3">
        <f t="shared" si="6"/>
        <v>0</v>
      </c>
      <c r="O10" s="3">
        <f t="shared" si="2"/>
        <v>0</v>
      </c>
      <c r="P10" s="3">
        <f t="shared" si="7"/>
        <v>0</v>
      </c>
      <c r="Q10" s="3">
        <f t="shared" si="8"/>
        <v>0</v>
      </c>
      <c r="R10" s="3">
        <f t="shared" si="9"/>
        <v>0</v>
      </c>
      <c r="S10" s="3">
        <f t="shared" si="10"/>
        <v>2</v>
      </c>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row>
    <row r="11" spans="1:75" s="15" customFormat="1" x14ac:dyDescent="0.25">
      <c r="A11" s="10" t="s">
        <v>54</v>
      </c>
      <c r="B11" s="33" t="s">
        <v>55</v>
      </c>
      <c r="C11" s="11"/>
      <c r="D11" s="12"/>
      <c r="E11" s="13"/>
      <c r="F11" s="13"/>
      <c r="G11" s="32"/>
      <c r="H11" s="32"/>
      <c r="I11" s="32"/>
      <c r="J11" s="32"/>
      <c r="K11" s="32"/>
      <c r="L11" s="32"/>
      <c r="M11" s="32"/>
      <c r="N11" s="32"/>
      <c r="O11" s="27"/>
      <c r="P11" s="27"/>
      <c r="Q11" s="27"/>
      <c r="R11" s="27"/>
      <c r="S11" s="27"/>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row>
    <row r="12" spans="1:75" s="15" customFormat="1" ht="94.5" x14ac:dyDescent="0.25">
      <c r="A12" s="9" t="s">
        <v>54</v>
      </c>
      <c r="B12" s="9" t="s">
        <v>56</v>
      </c>
      <c r="C12" s="9" t="s">
        <v>55</v>
      </c>
      <c r="D12" s="9" t="s">
        <v>342</v>
      </c>
      <c r="E12" s="17" t="s">
        <v>30</v>
      </c>
      <c r="F12" s="17">
        <v>5</v>
      </c>
      <c r="G12" s="28"/>
      <c r="H12" s="28" t="str">
        <f t="shared" si="0"/>
        <v>Sí</v>
      </c>
      <c r="I12" s="28" t="str">
        <f t="shared" si="1"/>
        <v>Sí</v>
      </c>
      <c r="J12" s="28"/>
      <c r="K12" s="3">
        <f t="shared" ref="K12:K28" si="11">IF($H12="Sí",IF($E12="Nivel 2",$F12,0), 0)</f>
        <v>0</v>
      </c>
      <c r="L12" s="3">
        <f t="shared" ref="L12:L28" si="12">IF($H12="Sí",IF($E12="Nivel 3",$F12,0), 0)</f>
        <v>0</v>
      </c>
      <c r="M12" s="3">
        <f t="shared" ref="M12:M28" si="13">IF($H12="Sí",IF($E12="Nivel 4",$F12,0), 0)</f>
        <v>0</v>
      </c>
      <c r="N12" s="3">
        <f t="shared" ref="N12:N28" si="14">IF($I12="Sí",IF($E12="Nivel 3",$F12,0), 0)</f>
        <v>0</v>
      </c>
      <c r="O12" s="3">
        <f t="shared" si="2"/>
        <v>0</v>
      </c>
      <c r="P12" s="3">
        <f t="shared" si="7"/>
        <v>5</v>
      </c>
      <c r="Q12" s="3">
        <f t="shared" si="8"/>
        <v>0</v>
      </c>
      <c r="R12" s="3">
        <f t="shared" si="9"/>
        <v>0</v>
      </c>
      <c r="S12" s="3">
        <f t="shared" si="10"/>
        <v>0</v>
      </c>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row>
    <row r="13" spans="1:75" s="15" customFormat="1" ht="47.25" x14ac:dyDescent="0.25">
      <c r="A13" s="9" t="s">
        <v>54</v>
      </c>
      <c r="B13" s="9" t="s">
        <v>57</v>
      </c>
      <c r="C13" s="9" t="s">
        <v>58</v>
      </c>
      <c r="D13" s="9" t="s">
        <v>343</v>
      </c>
      <c r="E13" s="17" t="s">
        <v>30</v>
      </c>
      <c r="F13" s="17">
        <v>3</v>
      </c>
      <c r="G13" s="28"/>
      <c r="H13" s="28" t="str">
        <f t="shared" si="0"/>
        <v>Sí</v>
      </c>
      <c r="I13" s="28" t="str">
        <f t="shared" si="1"/>
        <v>Sí</v>
      </c>
      <c r="J13" s="28"/>
      <c r="K13" s="3">
        <f t="shared" si="11"/>
        <v>0</v>
      </c>
      <c r="L13" s="3">
        <f t="shared" si="12"/>
        <v>0</v>
      </c>
      <c r="M13" s="3">
        <f t="shared" si="13"/>
        <v>0</v>
      </c>
      <c r="N13" s="3">
        <f t="shared" si="14"/>
        <v>0</v>
      </c>
      <c r="O13" s="3">
        <f t="shared" si="2"/>
        <v>0</v>
      </c>
      <c r="P13" s="3">
        <f t="shared" si="7"/>
        <v>3</v>
      </c>
      <c r="Q13" s="3">
        <f t="shared" si="8"/>
        <v>0</v>
      </c>
      <c r="R13" s="3">
        <f t="shared" si="9"/>
        <v>0</v>
      </c>
      <c r="S13" s="3">
        <f t="shared" si="10"/>
        <v>0</v>
      </c>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row>
    <row r="14" spans="1:75" s="15" customFormat="1" ht="84" customHeight="1" x14ac:dyDescent="0.25">
      <c r="A14" s="9" t="s">
        <v>54</v>
      </c>
      <c r="B14" s="9" t="s">
        <v>59</v>
      </c>
      <c r="C14" s="9" t="s">
        <v>60</v>
      </c>
      <c r="D14" s="9" t="s">
        <v>344</v>
      </c>
      <c r="E14" s="17" t="s">
        <v>30</v>
      </c>
      <c r="F14" s="17">
        <v>5</v>
      </c>
      <c r="G14" s="28"/>
      <c r="H14" s="28" t="str">
        <f t="shared" si="0"/>
        <v>Sí</v>
      </c>
      <c r="I14" s="28" t="str">
        <f t="shared" si="1"/>
        <v>Sí</v>
      </c>
      <c r="J14" s="28"/>
      <c r="K14" s="3">
        <f t="shared" si="11"/>
        <v>0</v>
      </c>
      <c r="L14" s="3">
        <f t="shared" si="12"/>
        <v>0</v>
      </c>
      <c r="M14" s="3">
        <f t="shared" si="13"/>
        <v>0</v>
      </c>
      <c r="N14" s="3">
        <f t="shared" si="14"/>
        <v>0</v>
      </c>
      <c r="O14" s="3">
        <f t="shared" si="2"/>
        <v>0</v>
      </c>
      <c r="P14" s="3">
        <f t="shared" si="7"/>
        <v>5</v>
      </c>
      <c r="Q14" s="3">
        <f t="shared" si="8"/>
        <v>0</v>
      </c>
      <c r="R14" s="3">
        <f t="shared" si="9"/>
        <v>0</v>
      </c>
      <c r="S14" s="3">
        <f t="shared" si="10"/>
        <v>0</v>
      </c>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row>
    <row r="15" spans="1:75" s="15" customFormat="1" ht="64.5" customHeight="1" x14ac:dyDescent="0.25">
      <c r="A15" s="9" t="s">
        <v>54</v>
      </c>
      <c r="B15" s="9" t="s">
        <v>61</v>
      </c>
      <c r="C15" s="9" t="s">
        <v>62</v>
      </c>
      <c r="D15" s="16" t="s">
        <v>345</v>
      </c>
      <c r="E15" s="17" t="s">
        <v>30</v>
      </c>
      <c r="F15" s="17">
        <v>3</v>
      </c>
      <c r="G15" s="28"/>
      <c r="H15" s="28" t="str">
        <f t="shared" si="0"/>
        <v>Sí</v>
      </c>
      <c r="I15" s="28" t="str">
        <f t="shared" si="1"/>
        <v>Sí</v>
      </c>
      <c r="J15" s="28"/>
      <c r="K15" s="3">
        <f t="shared" si="11"/>
        <v>0</v>
      </c>
      <c r="L15" s="3">
        <f t="shared" si="12"/>
        <v>0</v>
      </c>
      <c r="M15" s="3">
        <f t="shared" si="13"/>
        <v>0</v>
      </c>
      <c r="N15" s="3">
        <f t="shared" si="14"/>
        <v>0</v>
      </c>
      <c r="O15" s="3">
        <f t="shared" si="2"/>
        <v>0</v>
      </c>
      <c r="P15" s="3">
        <f t="shared" si="7"/>
        <v>3</v>
      </c>
      <c r="Q15" s="3">
        <f t="shared" si="8"/>
        <v>0</v>
      </c>
      <c r="R15" s="3">
        <f t="shared" si="9"/>
        <v>0</v>
      </c>
      <c r="S15" s="3">
        <f t="shared" si="10"/>
        <v>0</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row>
    <row r="16" spans="1:75" s="15" customFormat="1" ht="77.25" customHeight="1" x14ac:dyDescent="0.25">
      <c r="A16" s="9" t="s">
        <v>54</v>
      </c>
      <c r="B16" s="9" t="s">
        <v>63</v>
      </c>
      <c r="C16" s="9" t="s">
        <v>64</v>
      </c>
      <c r="D16" s="16" t="s">
        <v>65</v>
      </c>
      <c r="E16" s="17" t="s">
        <v>30</v>
      </c>
      <c r="F16" s="17">
        <v>1</v>
      </c>
      <c r="G16" s="28"/>
      <c r="H16" s="28" t="str">
        <f t="shared" si="0"/>
        <v>Sí</v>
      </c>
      <c r="I16" s="28" t="str">
        <f t="shared" si="1"/>
        <v>Sí</v>
      </c>
      <c r="J16" s="28"/>
      <c r="K16" s="3">
        <f t="shared" si="11"/>
        <v>0</v>
      </c>
      <c r="L16" s="3">
        <f t="shared" si="12"/>
        <v>0</v>
      </c>
      <c r="M16" s="3">
        <f t="shared" si="13"/>
        <v>0</v>
      </c>
      <c r="N16" s="3">
        <f t="shared" si="14"/>
        <v>0</v>
      </c>
      <c r="O16" s="3">
        <f t="shared" si="2"/>
        <v>0</v>
      </c>
      <c r="P16" s="3">
        <f t="shared" si="7"/>
        <v>1</v>
      </c>
      <c r="Q16" s="3">
        <f t="shared" si="8"/>
        <v>0</v>
      </c>
      <c r="R16" s="3">
        <f t="shared" si="9"/>
        <v>0</v>
      </c>
      <c r="S16" s="3">
        <f t="shared" si="10"/>
        <v>0</v>
      </c>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row>
    <row r="17" spans="1:75" s="15" customFormat="1" ht="72" customHeight="1" x14ac:dyDescent="0.25">
      <c r="A17" s="9" t="s">
        <v>54</v>
      </c>
      <c r="B17" s="9" t="s">
        <v>66</v>
      </c>
      <c r="C17" s="9" t="s">
        <v>67</v>
      </c>
      <c r="D17" s="16" t="s">
        <v>68</v>
      </c>
      <c r="E17" s="17" t="s">
        <v>30</v>
      </c>
      <c r="F17" s="17">
        <v>4</v>
      </c>
      <c r="G17" s="28"/>
      <c r="H17" s="28" t="str">
        <f t="shared" si="0"/>
        <v>Sí</v>
      </c>
      <c r="I17" s="28" t="str">
        <f t="shared" si="1"/>
        <v>Sí</v>
      </c>
      <c r="J17" s="28"/>
      <c r="K17" s="3">
        <f t="shared" si="11"/>
        <v>0</v>
      </c>
      <c r="L17" s="3">
        <f t="shared" si="12"/>
        <v>0</v>
      </c>
      <c r="M17" s="3">
        <f t="shared" si="13"/>
        <v>0</v>
      </c>
      <c r="N17" s="3">
        <f t="shared" si="14"/>
        <v>0</v>
      </c>
      <c r="O17" s="3">
        <f t="shared" si="2"/>
        <v>0</v>
      </c>
      <c r="P17" s="3">
        <f t="shared" si="7"/>
        <v>4</v>
      </c>
      <c r="Q17" s="3">
        <f t="shared" si="8"/>
        <v>0</v>
      </c>
      <c r="R17" s="3">
        <f t="shared" si="9"/>
        <v>0</v>
      </c>
      <c r="S17" s="3">
        <f t="shared" si="10"/>
        <v>0</v>
      </c>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row>
    <row r="18" spans="1:75" s="15" customFormat="1" ht="60" customHeight="1" x14ac:dyDescent="0.25">
      <c r="A18" s="9" t="s">
        <v>54</v>
      </c>
      <c r="B18" s="9" t="s">
        <v>69</v>
      </c>
      <c r="C18" s="9" t="s">
        <v>70</v>
      </c>
      <c r="D18" s="16" t="s">
        <v>71</v>
      </c>
      <c r="E18" s="17" t="s">
        <v>40</v>
      </c>
      <c r="F18" s="17">
        <v>1</v>
      </c>
      <c r="G18" s="28"/>
      <c r="H18" s="28" t="str">
        <f t="shared" si="0"/>
        <v/>
      </c>
      <c r="I18" s="28" t="str">
        <f t="shared" si="1"/>
        <v/>
      </c>
      <c r="J18" s="28"/>
      <c r="K18" s="3">
        <f t="shared" si="11"/>
        <v>0</v>
      </c>
      <c r="L18" s="3">
        <f t="shared" si="12"/>
        <v>0</v>
      </c>
      <c r="M18" s="3">
        <f t="shared" si="13"/>
        <v>0</v>
      </c>
      <c r="N18" s="3">
        <f t="shared" si="14"/>
        <v>0</v>
      </c>
      <c r="O18" s="3">
        <f t="shared" si="2"/>
        <v>0</v>
      </c>
      <c r="P18" s="3">
        <f t="shared" si="7"/>
        <v>0</v>
      </c>
      <c r="Q18" s="3">
        <f t="shared" si="8"/>
        <v>0</v>
      </c>
      <c r="R18" s="3">
        <f t="shared" si="9"/>
        <v>1</v>
      </c>
      <c r="S18" s="3">
        <f t="shared" si="10"/>
        <v>0</v>
      </c>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row>
    <row r="19" spans="1:75" s="15" customFormat="1" ht="31.5" x14ac:dyDescent="0.25">
      <c r="A19" s="9" t="s">
        <v>54</v>
      </c>
      <c r="B19" s="9" t="s">
        <v>72</v>
      </c>
      <c r="C19" s="9" t="s">
        <v>73</v>
      </c>
      <c r="D19" s="16" t="s">
        <v>74</v>
      </c>
      <c r="E19" s="17" t="s">
        <v>53</v>
      </c>
      <c r="F19" s="17">
        <v>1</v>
      </c>
      <c r="G19" s="28"/>
      <c r="H19" s="28" t="str">
        <f t="shared" si="0"/>
        <v/>
      </c>
      <c r="I19" s="28" t="str">
        <f t="shared" si="1"/>
        <v/>
      </c>
      <c r="J19" s="28"/>
      <c r="K19" s="3">
        <f t="shared" si="11"/>
        <v>0</v>
      </c>
      <c r="L19" s="3">
        <f t="shared" si="12"/>
        <v>0</v>
      </c>
      <c r="M19" s="3">
        <f t="shared" si="13"/>
        <v>0</v>
      </c>
      <c r="N19" s="3">
        <f t="shared" si="14"/>
        <v>0</v>
      </c>
      <c r="O19" s="3">
        <f t="shared" si="2"/>
        <v>0</v>
      </c>
      <c r="P19" s="3">
        <f t="shared" si="7"/>
        <v>0</v>
      </c>
      <c r="Q19" s="3">
        <f t="shared" si="8"/>
        <v>0</v>
      </c>
      <c r="R19" s="3">
        <f t="shared" si="9"/>
        <v>0</v>
      </c>
      <c r="S19" s="3">
        <f t="shared" si="10"/>
        <v>1</v>
      </c>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row>
    <row r="20" spans="1:75" s="15" customFormat="1" ht="78.75" x14ac:dyDescent="0.25">
      <c r="A20" s="9" t="s">
        <v>54</v>
      </c>
      <c r="B20" s="9" t="s">
        <v>75</v>
      </c>
      <c r="C20" s="9" t="s">
        <v>76</v>
      </c>
      <c r="D20" s="19" t="s">
        <v>77</v>
      </c>
      <c r="E20" s="17" t="s">
        <v>30</v>
      </c>
      <c r="F20" s="17">
        <v>2</v>
      </c>
      <c r="G20" s="28"/>
      <c r="H20" s="28" t="str">
        <f t="shared" si="0"/>
        <v>Sí</v>
      </c>
      <c r="I20" s="28" t="str">
        <f t="shared" si="1"/>
        <v>Sí</v>
      </c>
      <c r="J20" s="28"/>
      <c r="K20" s="3">
        <f t="shared" si="11"/>
        <v>0</v>
      </c>
      <c r="L20" s="3">
        <f t="shared" si="12"/>
        <v>0</v>
      </c>
      <c r="M20" s="3">
        <f t="shared" si="13"/>
        <v>0</v>
      </c>
      <c r="N20" s="3">
        <f t="shared" si="14"/>
        <v>0</v>
      </c>
      <c r="O20" s="3">
        <f t="shared" si="2"/>
        <v>0</v>
      </c>
      <c r="P20" s="3">
        <f t="shared" si="7"/>
        <v>2</v>
      </c>
      <c r="Q20" s="3">
        <f t="shared" si="8"/>
        <v>0</v>
      </c>
      <c r="R20" s="3">
        <f t="shared" si="9"/>
        <v>0</v>
      </c>
      <c r="S20" s="3">
        <f t="shared" si="10"/>
        <v>0</v>
      </c>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row>
    <row r="21" spans="1:75" s="15" customFormat="1" ht="47.25" x14ac:dyDescent="0.25">
      <c r="A21" s="9" t="s">
        <v>54</v>
      </c>
      <c r="B21" s="9" t="s">
        <v>78</v>
      </c>
      <c r="C21" s="9" t="s">
        <v>79</v>
      </c>
      <c r="D21" s="19" t="s">
        <v>80</v>
      </c>
      <c r="E21" s="17" t="s">
        <v>53</v>
      </c>
      <c r="F21" s="17">
        <v>1</v>
      </c>
      <c r="G21" s="28"/>
      <c r="H21" s="28" t="str">
        <f t="shared" si="0"/>
        <v/>
      </c>
      <c r="I21" s="28" t="str">
        <f t="shared" si="1"/>
        <v/>
      </c>
      <c r="J21" s="28"/>
      <c r="K21" s="3">
        <f t="shared" si="11"/>
        <v>0</v>
      </c>
      <c r="L21" s="3">
        <f t="shared" si="12"/>
        <v>0</v>
      </c>
      <c r="M21" s="3">
        <f t="shared" si="13"/>
        <v>0</v>
      </c>
      <c r="N21" s="3">
        <f t="shared" si="14"/>
        <v>0</v>
      </c>
      <c r="O21" s="3">
        <f t="shared" si="2"/>
        <v>0</v>
      </c>
      <c r="P21" s="3">
        <f t="shared" si="7"/>
        <v>0</v>
      </c>
      <c r="Q21" s="3">
        <f t="shared" si="8"/>
        <v>0</v>
      </c>
      <c r="R21" s="3">
        <f t="shared" si="9"/>
        <v>0</v>
      </c>
      <c r="S21" s="3">
        <f t="shared" si="10"/>
        <v>1</v>
      </c>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row>
    <row r="22" spans="1:75" s="15" customFormat="1" ht="63" x14ac:dyDescent="0.25">
      <c r="A22" s="9" t="s">
        <v>54</v>
      </c>
      <c r="B22" s="9" t="s">
        <v>81</v>
      </c>
      <c r="C22" s="9" t="s">
        <v>82</v>
      </c>
      <c r="D22" s="19" t="s">
        <v>83</v>
      </c>
      <c r="E22" s="17" t="s">
        <v>30</v>
      </c>
      <c r="F22" s="17">
        <v>3</v>
      </c>
      <c r="G22" s="28"/>
      <c r="H22" s="28" t="str">
        <f t="shared" si="0"/>
        <v>Sí</v>
      </c>
      <c r="I22" s="28" t="str">
        <f t="shared" si="1"/>
        <v>Sí</v>
      </c>
      <c r="J22" s="28"/>
      <c r="K22" s="3">
        <f t="shared" si="11"/>
        <v>0</v>
      </c>
      <c r="L22" s="3">
        <f t="shared" si="12"/>
        <v>0</v>
      </c>
      <c r="M22" s="3">
        <f t="shared" si="13"/>
        <v>0</v>
      </c>
      <c r="N22" s="3">
        <f t="shared" si="14"/>
        <v>0</v>
      </c>
      <c r="O22" s="3">
        <f t="shared" si="2"/>
        <v>0</v>
      </c>
      <c r="P22" s="3">
        <f t="shared" si="7"/>
        <v>3</v>
      </c>
      <c r="Q22" s="3">
        <f t="shared" si="8"/>
        <v>0</v>
      </c>
      <c r="R22" s="3">
        <f t="shared" si="9"/>
        <v>0</v>
      </c>
      <c r="S22" s="3">
        <f t="shared" si="10"/>
        <v>0</v>
      </c>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row>
    <row r="23" spans="1:75" s="15" customFormat="1" ht="63" x14ac:dyDescent="0.25">
      <c r="A23" s="9" t="s">
        <v>54</v>
      </c>
      <c r="B23" s="9" t="s">
        <v>84</v>
      </c>
      <c r="C23" s="9" t="s">
        <v>85</v>
      </c>
      <c r="D23" s="19" t="s">
        <v>86</v>
      </c>
      <c r="E23" s="17" t="s">
        <v>30</v>
      </c>
      <c r="F23" s="17">
        <v>2</v>
      </c>
      <c r="G23" s="28"/>
      <c r="H23" s="28" t="str">
        <f t="shared" si="0"/>
        <v>Sí</v>
      </c>
      <c r="I23" s="28" t="str">
        <f t="shared" si="1"/>
        <v>Sí</v>
      </c>
      <c r="J23" s="28"/>
      <c r="K23" s="3">
        <f t="shared" si="11"/>
        <v>0</v>
      </c>
      <c r="L23" s="3">
        <f t="shared" si="12"/>
        <v>0</v>
      </c>
      <c r="M23" s="3">
        <f t="shared" si="13"/>
        <v>0</v>
      </c>
      <c r="N23" s="3">
        <f t="shared" si="14"/>
        <v>0</v>
      </c>
      <c r="O23" s="3">
        <f t="shared" si="2"/>
        <v>0</v>
      </c>
      <c r="P23" s="3">
        <f t="shared" si="7"/>
        <v>2</v>
      </c>
      <c r="Q23" s="3">
        <f t="shared" si="8"/>
        <v>0</v>
      </c>
      <c r="R23" s="3">
        <f t="shared" si="9"/>
        <v>0</v>
      </c>
      <c r="S23" s="3">
        <f t="shared" si="10"/>
        <v>0</v>
      </c>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row>
    <row r="24" spans="1:75" s="15" customFormat="1" ht="47.25" x14ac:dyDescent="0.25">
      <c r="A24" s="9" t="s">
        <v>54</v>
      </c>
      <c r="B24" s="9" t="s">
        <v>87</v>
      </c>
      <c r="C24" s="9" t="s">
        <v>88</v>
      </c>
      <c r="D24" s="9" t="s">
        <v>89</v>
      </c>
      <c r="E24" s="17" t="s">
        <v>53</v>
      </c>
      <c r="F24" s="17">
        <v>2</v>
      </c>
      <c r="G24" s="28"/>
      <c r="H24" s="28" t="str">
        <f t="shared" si="0"/>
        <v/>
      </c>
      <c r="I24" s="28" t="str">
        <f t="shared" si="1"/>
        <v/>
      </c>
      <c r="J24" s="28"/>
      <c r="K24" s="3">
        <f t="shared" si="11"/>
        <v>0</v>
      </c>
      <c r="L24" s="3">
        <f t="shared" si="12"/>
        <v>0</v>
      </c>
      <c r="M24" s="3">
        <f t="shared" si="13"/>
        <v>0</v>
      </c>
      <c r="N24" s="3">
        <f t="shared" si="14"/>
        <v>0</v>
      </c>
      <c r="O24" s="3">
        <f t="shared" si="2"/>
        <v>0</v>
      </c>
      <c r="P24" s="3">
        <f t="shared" si="7"/>
        <v>0</v>
      </c>
      <c r="Q24" s="3">
        <f t="shared" si="8"/>
        <v>0</v>
      </c>
      <c r="R24" s="3">
        <f t="shared" si="9"/>
        <v>0</v>
      </c>
      <c r="S24" s="3">
        <f t="shared" si="10"/>
        <v>2</v>
      </c>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row>
    <row r="25" spans="1:75" s="15" customFormat="1" ht="31.5" x14ac:dyDescent="0.25">
      <c r="A25" s="9" t="s">
        <v>54</v>
      </c>
      <c r="B25" s="9" t="s">
        <v>90</v>
      </c>
      <c r="C25" s="9" t="s">
        <v>91</v>
      </c>
      <c r="D25" s="9" t="s">
        <v>92</v>
      </c>
      <c r="E25" s="17" t="s">
        <v>30</v>
      </c>
      <c r="F25" s="17">
        <v>3</v>
      </c>
      <c r="G25" s="28"/>
      <c r="H25" s="28" t="str">
        <f t="shared" si="0"/>
        <v>Sí</v>
      </c>
      <c r="I25" s="28" t="str">
        <f t="shared" si="1"/>
        <v>Sí</v>
      </c>
      <c r="J25" s="28"/>
      <c r="K25" s="3">
        <f t="shared" si="11"/>
        <v>0</v>
      </c>
      <c r="L25" s="3">
        <f t="shared" si="12"/>
        <v>0</v>
      </c>
      <c r="M25" s="3">
        <f t="shared" si="13"/>
        <v>0</v>
      </c>
      <c r="N25" s="3">
        <f t="shared" si="14"/>
        <v>0</v>
      </c>
      <c r="O25" s="3">
        <f t="shared" si="2"/>
        <v>0</v>
      </c>
      <c r="P25" s="3">
        <f t="shared" si="7"/>
        <v>3</v>
      </c>
      <c r="Q25" s="3">
        <f t="shared" si="8"/>
        <v>0</v>
      </c>
      <c r="R25" s="3">
        <f t="shared" si="9"/>
        <v>0</v>
      </c>
      <c r="S25" s="3">
        <f t="shared" si="10"/>
        <v>0</v>
      </c>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row>
    <row r="26" spans="1:75" s="42" customFormat="1" ht="45" x14ac:dyDescent="0.25">
      <c r="A26" s="38" t="s">
        <v>54</v>
      </c>
      <c r="B26" s="43" t="s">
        <v>93</v>
      </c>
      <c r="C26" s="39" t="s">
        <v>94</v>
      </c>
      <c r="D26" s="39" t="s">
        <v>95</v>
      </c>
      <c r="E26" s="40" t="s">
        <v>40</v>
      </c>
      <c r="F26" s="40">
        <v>3</v>
      </c>
      <c r="G26" s="28"/>
      <c r="H26" s="28" t="str">
        <f t="shared" si="0"/>
        <v/>
      </c>
      <c r="I26" s="28" t="str">
        <f t="shared" si="1"/>
        <v/>
      </c>
      <c r="J26" s="28"/>
      <c r="K26" s="3">
        <f t="shared" si="11"/>
        <v>0</v>
      </c>
      <c r="L26" s="3">
        <f t="shared" si="12"/>
        <v>0</v>
      </c>
      <c r="M26" s="3">
        <f t="shared" si="13"/>
        <v>0</v>
      </c>
      <c r="N26" s="3">
        <f t="shared" si="14"/>
        <v>0</v>
      </c>
      <c r="O26" s="3">
        <f t="shared" si="2"/>
        <v>0</v>
      </c>
      <c r="P26" s="3">
        <f t="shared" si="7"/>
        <v>0</v>
      </c>
      <c r="Q26" s="3">
        <f t="shared" si="8"/>
        <v>0</v>
      </c>
      <c r="R26" s="3">
        <f t="shared" si="9"/>
        <v>3</v>
      </c>
      <c r="S26" s="3">
        <f t="shared" si="10"/>
        <v>0</v>
      </c>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row>
    <row r="27" spans="1:75" s="42" customFormat="1" ht="45" x14ac:dyDescent="0.25">
      <c r="A27" s="38" t="s">
        <v>54</v>
      </c>
      <c r="B27" s="9" t="s">
        <v>348</v>
      </c>
      <c r="C27" s="39" t="s">
        <v>346</v>
      </c>
      <c r="D27" s="39" t="s">
        <v>347</v>
      </c>
      <c r="E27" s="40" t="s">
        <v>30</v>
      </c>
      <c r="F27" s="40">
        <v>3</v>
      </c>
      <c r="G27" s="28"/>
      <c r="H27" s="28" t="str">
        <f t="shared" si="0"/>
        <v>Sí</v>
      </c>
      <c r="I27" s="28" t="str">
        <f t="shared" si="1"/>
        <v>Sí</v>
      </c>
      <c r="J27" s="28"/>
      <c r="K27" s="3">
        <f t="shared" si="11"/>
        <v>0</v>
      </c>
      <c r="L27" s="3">
        <f t="shared" si="12"/>
        <v>0</v>
      </c>
      <c r="M27" s="3">
        <f t="shared" si="13"/>
        <v>0</v>
      </c>
      <c r="N27" s="3">
        <f t="shared" si="14"/>
        <v>0</v>
      </c>
      <c r="O27" s="3">
        <f t="shared" si="2"/>
        <v>0</v>
      </c>
      <c r="P27" s="3">
        <f t="shared" si="7"/>
        <v>3</v>
      </c>
      <c r="Q27" s="3">
        <f t="shared" si="8"/>
        <v>0</v>
      </c>
      <c r="R27" s="3">
        <f t="shared" si="9"/>
        <v>0</v>
      </c>
      <c r="S27" s="3">
        <f t="shared" si="10"/>
        <v>0</v>
      </c>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row>
    <row r="28" spans="1:75" s="42" customFormat="1" ht="60" x14ac:dyDescent="0.25">
      <c r="A28" s="38" t="s">
        <v>54</v>
      </c>
      <c r="B28" s="43" t="s">
        <v>349</v>
      </c>
      <c r="C28" s="39" t="s">
        <v>350</v>
      </c>
      <c r="D28" s="39" t="s">
        <v>351</v>
      </c>
      <c r="E28" s="40" t="s">
        <v>143</v>
      </c>
      <c r="F28" s="40">
        <v>3</v>
      </c>
      <c r="G28" s="28"/>
      <c r="H28" s="28" t="str">
        <f t="shared" si="0"/>
        <v/>
      </c>
      <c r="I28" s="28" t="str">
        <f t="shared" si="1"/>
        <v>Sí</v>
      </c>
      <c r="J28" s="28"/>
      <c r="K28" s="3">
        <f t="shared" si="11"/>
        <v>0</v>
      </c>
      <c r="L28" s="3">
        <f t="shared" si="12"/>
        <v>0</v>
      </c>
      <c r="M28" s="3">
        <f t="shared" si="13"/>
        <v>0</v>
      </c>
      <c r="N28" s="3">
        <f t="shared" si="14"/>
        <v>0</v>
      </c>
      <c r="O28" s="3">
        <f t="shared" si="2"/>
        <v>0</v>
      </c>
      <c r="P28" s="3">
        <f t="shared" si="7"/>
        <v>0</v>
      </c>
      <c r="Q28" s="3">
        <f t="shared" si="8"/>
        <v>3</v>
      </c>
      <c r="R28" s="3">
        <f t="shared" si="9"/>
        <v>0</v>
      </c>
      <c r="S28" s="3">
        <f t="shared" si="10"/>
        <v>0</v>
      </c>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row>
    <row r="29" spans="1:75" s="15" customFormat="1" x14ac:dyDescent="0.25">
      <c r="A29" s="10" t="s">
        <v>96</v>
      </c>
      <c r="B29" s="33" t="s">
        <v>97</v>
      </c>
      <c r="C29" s="11"/>
      <c r="D29" s="12"/>
      <c r="E29" s="13"/>
      <c r="F29" s="13"/>
      <c r="G29" s="32"/>
      <c r="H29" s="32"/>
      <c r="I29" s="32"/>
      <c r="J29" s="32"/>
      <c r="K29" s="32"/>
      <c r="L29" s="32"/>
      <c r="M29" s="32"/>
      <c r="N29" s="32"/>
      <c r="O29" s="27"/>
      <c r="P29" s="27"/>
      <c r="Q29" s="27"/>
      <c r="R29" s="27"/>
      <c r="S29" s="27"/>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row>
    <row r="30" spans="1:75" s="15" customFormat="1" ht="47.25" x14ac:dyDescent="0.25">
      <c r="A30" s="9" t="s">
        <v>96</v>
      </c>
      <c r="B30" s="9" t="s">
        <v>98</v>
      </c>
      <c r="C30" s="9" t="s">
        <v>99</v>
      </c>
      <c r="D30" s="18" t="s">
        <v>100</v>
      </c>
      <c r="E30" s="17" t="s">
        <v>30</v>
      </c>
      <c r="F30" s="17">
        <v>3</v>
      </c>
      <c r="G30" s="28"/>
      <c r="H30" s="28" t="str">
        <f t="shared" si="0"/>
        <v>Sí</v>
      </c>
      <c r="I30" s="28" t="str">
        <f t="shared" si="1"/>
        <v>Sí</v>
      </c>
      <c r="J30" s="28"/>
      <c r="K30" s="3">
        <f t="shared" ref="K30:K34" si="15">IF($H30="Sí",IF($E30="Nivel 2",$F30,0), 0)</f>
        <v>0</v>
      </c>
      <c r="L30" s="3">
        <f t="shared" ref="L30:L34" si="16">IF($H30="Sí",IF($E30="Nivel 3",$F30,0), 0)</f>
        <v>0</v>
      </c>
      <c r="M30" s="3">
        <f t="shared" ref="M30:M34" si="17">IF($H30="Sí",IF($E30="Nivel 4",$F30,0), 0)</f>
        <v>0</v>
      </c>
      <c r="N30" s="3">
        <f t="shared" ref="N30:N34" si="18">IF($I30="Sí",IF($E30="Nivel 3",$F30,0), 0)</f>
        <v>0</v>
      </c>
      <c r="O30" s="3">
        <f t="shared" si="2"/>
        <v>0</v>
      </c>
      <c r="P30" s="3">
        <f t="shared" si="7"/>
        <v>3</v>
      </c>
      <c r="Q30" s="3">
        <f t="shared" si="8"/>
        <v>0</v>
      </c>
      <c r="R30" s="3">
        <f t="shared" si="9"/>
        <v>0</v>
      </c>
      <c r="S30" s="3">
        <f t="shared" si="10"/>
        <v>0</v>
      </c>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row>
    <row r="31" spans="1:75" s="15" customFormat="1" ht="31.5" x14ac:dyDescent="0.25">
      <c r="A31" s="9" t="s">
        <v>96</v>
      </c>
      <c r="B31" s="9" t="s">
        <v>101</v>
      </c>
      <c r="C31" s="9" t="s">
        <v>102</v>
      </c>
      <c r="D31" s="18" t="s">
        <v>103</v>
      </c>
      <c r="E31" s="17" t="s">
        <v>40</v>
      </c>
      <c r="F31" s="17">
        <v>3</v>
      </c>
      <c r="G31" s="28"/>
      <c r="H31" s="28" t="str">
        <f t="shared" si="0"/>
        <v/>
      </c>
      <c r="I31" s="28" t="str">
        <f t="shared" si="1"/>
        <v/>
      </c>
      <c r="J31" s="28"/>
      <c r="K31" s="3">
        <f t="shared" si="15"/>
        <v>0</v>
      </c>
      <c r="L31" s="3">
        <f t="shared" si="16"/>
        <v>0</v>
      </c>
      <c r="M31" s="3">
        <f t="shared" si="17"/>
        <v>0</v>
      </c>
      <c r="N31" s="3">
        <f t="shared" si="18"/>
        <v>0</v>
      </c>
      <c r="O31" s="3">
        <f t="shared" si="2"/>
        <v>0</v>
      </c>
      <c r="P31" s="3">
        <f t="shared" si="7"/>
        <v>0</v>
      </c>
      <c r="Q31" s="3">
        <f t="shared" si="8"/>
        <v>0</v>
      </c>
      <c r="R31" s="3">
        <f t="shared" si="9"/>
        <v>3</v>
      </c>
      <c r="S31" s="3">
        <f t="shared" si="10"/>
        <v>0</v>
      </c>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row>
    <row r="32" spans="1:75" s="15" customFormat="1" ht="47.25" x14ac:dyDescent="0.25">
      <c r="A32" s="9" t="s">
        <v>96</v>
      </c>
      <c r="B32" s="9" t="s">
        <v>104</v>
      </c>
      <c r="C32" s="9" t="s">
        <v>105</v>
      </c>
      <c r="D32" s="18" t="s">
        <v>106</v>
      </c>
      <c r="E32" s="17" t="s">
        <v>53</v>
      </c>
      <c r="F32" s="17">
        <v>4</v>
      </c>
      <c r="G32" s="28"/>
      <c r="H32" s="28" t="str">
        <f t="shared" si="0"/>
        <v/>
      </c>
      <c r="I32" s="28" t="str">
        <f t="shared" si="1"/>
        <v/>
      </c>
      <c r="J32" s="28"/>
      <c r="K32" s="3">
        <f t="shared" si="15"/>
        <v>0</v>
      </c>
      <c r="L32" s="3">
        <f t="shared" si="16"/>
        <v>0</v>
      </c>
      <c r="M32" s="3">
        <f t="shared" si="17"/>
        <v>0</v>
      </c>
      <c r="N32" s="3">
        <f t="shared" si="18"/>
        <v>0</v>
      </c>
      <c r="O32" s="3">
        <f t="shared" si="2"/>
        <v>0</v>
      </c>
      <c r="P32" s="3">
        <f t="shared" si="7"/>
        <v>0</v>
      </c>
      <c r="Q32" s="3">
        <f t="shared" si="8"/>
        <v>0</v>
      </c>
      <c r="R32" s="3">
        <f t="shared" si="9"/>
        <v>0</v>
      </c>
      <c r="S32" s="3">
        <f t="shared" si="10"/>
        <v>4</v>
      </c>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row>
    <row r="33" spans="1:75" s="15" customFormat="1" ht="47.25" x14ac:dyDescent="0.25">
      <c r="A33" s="9" t="s">
        <v>96</v>
      </c>
      <c r="B33" s="9" t="s">
        <v>107</v>
      </c>
      <c r="C33" s="9" t="s">
        <v>108</v>
      </c>
      <c r="D33" s="18" t="s">
        <v>109</v>
      </c>
      <c r="E33" s="17" t="s">
        <v>53</v>
      </c>
      <c r="F33" s="17">
        <v>1</v>
      </c>
      <c r="G33" s="28"/>
      <c r="H33" s="28" t="str">
        <f t="shared" si="0"/>
        <v/>
      </c>
      <c r="I33" s="28" t="str">
        <f t="shared" si="1"/>
        <v/>
      </c>
      <c r="J33" s="28"/>
      <c r="K33" s="3">
        <f t="shared" si="15"/>
        <v>0</v>
      </c>
      <c r="L33" s="3">
        <f t="shared" si="16"/>
        <v>0</v>
      </c>
      <c r="M33" s="3">
        <f t="shared" si="17"/>
        <v>0</v>
      </c>
      <c r="N33" s="3">
        <f t="shared" si="18"/>
        <v>0</v>
      </c>
      <c r="O33" s="3">
        <f t="shared" si="2"/>
        <v>0</v>
      </c>
      <c r="P33" s="3">
        <f t="shared" si="7"/>
        <v>0</v>
      </c>
      <c r="Q33" s="3">
        <f t="shared" si="8"/>
        <v>0</v>
      </c>
      <c r="R33" s="3">
        <f t="shared" si="9"/>
        <v>0</v>
      </c>
      <c r="S33" s="3">
        <f t="shared" si="10"/>
        <v>1</v>
      </c>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row>
    <row r="34" spans="1:75" s="15" customFormat="1" ht="31.5" x14ac:dyDescent="0.25">
      <c r="A34" s="9" t="s">
        <v>96</v>
      </c>
      <c r="B34" s="9" t="s">
        <v>110</v>
      </c>
      <c r="C34" s="9" t="s">
        <v>111</v>
      </c>
      <c r="D34" s="18" t="s">
        <v>112</v>
      </c>
      <c r="E34" s="17" t="s">
        <v>53</v>
      </c>
      <c r="F34" s="17">
        <v>1</v>
      </c>
      <c r="G34" s="28"/>
      <c r="H34" s="28" t="str">
        <f t="shared" si="0"/>
        <v/>
      </c>
      <c r="I34" s="28" t="str">
        <f t="shared" si="1"/>
        <v/>
      </c>
      <c r="J34" s="28"/>
      <c r="K34" s="3">
        <f t="shared" si="15"/>
        <v>0</v>
      </c>
      <c r="L34" s="3">
        <f t="shared" si="16"/>
        <v>0</v>
      </c>
      <c r="M34" s="3">
        <f t="shared" si="17"/>
        <v>0</v>
      </c>
      <c r="N34" s="3">
        <f t="shared" si="18"/>
        <v>0</v>
      </c>
      <c r="O34" s="3">
        <f t="shared" si="2"/>
        <v>0</v>
      </c>
      <c r="P34" s="3">
        <f t="shared" si="7"/>
        <v>0</v>
      </c>
      <c r="Q34" s="3">
        <f t="shared" si="8"/>
        <v>0</v>
      </c>
      <c r="R34" s="3">
        <f t="shared" si="9"/>
        <v>0</v>
      </c>
      <c r="S34" s="3">
        <f t="shared" si="10"/>
        <v>1</v>
      </c>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row>
    <row r="35" spans="1:75" s="15" customFormat="1" x14ac:dyDescent="0.25">
      <c r="A35" s="10" t="s">
        <v>113</v>
      </c>
      <c r="B35" s="33" t="s">
        <v>114</v>
      </c>
      <c r="C35" s="11"/>
      <c r="D35" s="12"/>
      <c r="E35" s="13"/>
      <c r="F35" s="13"/>
      <c r="G35" s="32"/>
      <c r="H35" s="32"/>
      <c r="I35" s="32"/>
      <c r="J35" s="32"/>
      <c r="K35" s="32"/>
      <c r="L35" s="32"/>
      <c r="M35" s="32"/>
      <c r="N35" s="32"/>
      <c r="O35" s="27"/>
      <c r="P35" s="27"/>
      <c r="Q35" s="27"/>
      <c r="R35" s="27"/>
      <c r="S35" s="27"/>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row>
    <row r="36" spans="1:75" s="15" customFormat="1" ht="47.25" x14ac:dyDescent="0.25">
      <c r="A36" s="9" t="s">
        <v>113</v>
      </c>
      <c r="B36" s="9" t="s">
        <v>115</v>
      </c>
      <c r="C36" s="18" t="s">
        <v>116</v>
      </c>
      <c r="D36" s="18" t="s">
        <v>117</v>
      </c>
      <c r="E36" s="17" t="s">
        <v>30</v>
      </c>
      <c r="F36" s="17">
        <v>5</v>
      </c>
      <c r="G36" s="28"/>
      <c r="H36" s="28" t="str">
        <f t="shared" si="0"/>
        <v>Sí</v>
      </c>
      <c r="I36" s="28" t="str">
        <f t="shared" si="1"/>
        <v>Sí</v>
      </c>
      <c r="J36" s="28"/>
      <c r="K36" s="3">
        <f t="shared" ref="K36:K51" si="19">IF($H36="Sí",IF($E36="Nivel 2",$F36,0), 0)</f>
        <v>0</v>
      </c>
      <c r="L36" s="3">
        <f t="shared" ref="L36:L51" si="20">IF($H36="Sí",IF($E36="Nivel 3",$F36,0), 0)</f>
        <v>0</v>
      </c>
      <c r="M36" s="3">
        <f t="shared" ref="M36:M51" si="21">IF($H36="Sí",IF($E36="Nivel 4",$F36,0), 0)</f>
        <v>0</v>
      </c>
      <c r="N36" s="3">
        <f t="shared" ref="N36:N51" si="22">IF($I36="Sí",IF($E36="Nivel 3",$F36,0), 0)</f>
        <v>0</v>
      </c>
      <c r="O36" s="3">
        <f t="shared" si="2"/>
        <v>0</v>
      </c>
      <c r="P36" s="3">
        <f t="shared" si="7"/>
        <v>5</v>
      </c>
      <c r="Q36" s="3">
        <f t="shared" si="8"/>
        <v>0</v>
      </c>
      <c r="R36" s="3">
        <f t="shared" si="9"/>
        <v>0</v>
      </c>
      <c r="S36" s="3">
        <f t="shared" si="10"/>
        <v>0</v>
      </c>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row>
    <row r="37" spans="1:75" s="15" customFormat="1" ht="31.5" x14ac:dyDescent="0.25">
      <c r="A37" s="9" t="s">
        <v>113</v>
      </c>
      <c r="B37" s="9" t="s">
        <v>118</v>
      </c>
      <c r="C37" s="18" t="s">
        <v>119</v>
      </c>
      <c r="D37" s="9" t="s">
        <v>120</v>
      </c>
      <c r="E37" s="17" t="s">
        <v>30</v>
      </c>
      <c r="F37" s="17">
        <v>5</v>
      </c>
      <c r="G37" s="28"/>
      <c r="H37" s="28" t="str">
        <f t="shared" si="0"/>
        <v>Sí</v>
      </c>
      <c r="I37" s="28" t="str">
        <f t="shared" si="1"/>
        <v>Sí</v>
      </c>
      <c r="J37" s="28"/>
      <c r="K37" s="3">
        <f t="shared" si="19"/>
        <v>0</v>
      </c>
      <c r="L37" s="3">
        <f t="shared" si="20"/>
        <v>0</v>
      </c>
      <c r="M37" s="3">
        <f t="shared" si="21"/>
        <v>0</v>
      </c>
      <c r="N37" s="3">
        <f t="shared" si="22"/>
        <v>0</v>
      </c>
      <c r="O37" s="3">
        <f t="shared" si="2"/>
        <v>0</v>
      </c>
      <c r="P37" s="3">
        <f t="shared" si="7"/>
        <v>5</v>
      </c>
      <c r="Q37" s="3">
        <f t="shared" si="8"/>
        <v>0</v>
      </c>
      <c r="R37" s="3">
        <f t="shared" si="9"/>
        <v>0</v>
      </c>
      <c r="S37" s="3">
        <f t="shared" si="10"/>
        <v>0</v>
      </c>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row>
    <row r="38" spans="1:75" s="15" customFormat="1" ht="31.5" x14ac:dyDescent="0.25">
      <c r="A38" s="9" t="s">
        <v>113</v>
      </c>
      <c r="B38" s="9" t="s">
        <v>121</v>
      </c>
      <c r="C38" s="18" t="s">
        <v>122</v>
      </c>
      <c r="D38" s="9" t="s">
        <v>123</v>
      </c>
      <c r="E38" s="17" t="s">
        <v>30</v>
      </c>
      <c r="F38" s="17">
        <v>5</v>
      </c>
      <c r="G38" s="28"/>
      <c r="H38" s="28" t="str">
        <f t="shared" si="0"/>
        <v>Sí</v>
      </c>
      <c r="I38" s="28" t="str">
        <f t="shared" si="1"/>
        <v>Sí</v>
      </c>
      <c r="J38" s="28"/>
      <c r="K38" s="3">
        <f t="shared" si="19"/>
        <v>0</v>
      </c>
      <c r="L38" s="3">
        <f t="shared" si="20"/>
        <v>0</v>
      </c>
      <c r="M38" s="3">
        <f t="shared" si="21"/>
        <v>0</v>
      </c>
      <c r="N38" s="3">
        <f t="shared" si="22"/>
        <v>0</v>
      </c>
      <c r="O38" s="3">
        <f t="shared" si="2"/>
        <v>0</v>
      </c>
      <c r="P38" s="3">
        <f t="shared" si="7"/>
        <v>5</v>
      </c>
      <c r="Q38" s="3">
        <f t="shared" si="8"/>
        <v>0</v>
      </c>
      <c r="R38" s="3">
        <f t="shared" si="9"/>
        <v>0</v>
      </c>
      <c r="S38" s="3">
        <f t="shared" si="10"/>
        <v>0</v>
      </c>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row>
    <row r="39" spans="1:75" s="15" customFormat="1" ht="31.5" x14ac:dyDescent="0.25">
      <c r="A39" s="9" t="s">
        <v>113</v>
      </c>
      <c r="B39" s="9" t="s">
        <v>124</v>
      </c>
      <c r="C39" s="18" t="s">
        <v>125</v>
      </c>
      <c r="D39" s="9" t="s">
        <v>126</v>
      </c>
      <c r="E39" s="17" t="s">
        <v>30</v>
      </c>
      <c r="F39" s="17">
        <v>5</v>
      </c>
      <c r="G39" s="28"/>
      <c r="H39" s="28" t="str">
        <f t="shared" si="0"/>
        <v>Sí</v>
      </c>
      <c r="I39" s="28" t="str">
        <f t="shared" si="1"/>
        <v>Sí</v>
      </c>
      <c r="J39" s="28"/>
      <c r="K39" s="3">
        <f t="shared" si="19"/>
        <v>0</v>
      </c>
      <c r="L39" s="3">
        <f t="shared" si="20"/>
        <v>0</v>
      </c>
      <c r="M39" s="3">
        <f t="shared" si="21"/>
        <v>0</v>
      </c>
      <c r="N39" s="3">
        <f t="shared" si="22"/>
        <v>0</v>
      </c>
      <c r="O39" s="3">
        <f t="shared" si="2"/>
        <v>0</v>
      </c>
      <c r="P39" s="3">
        <f t="shared" si="7"/>
        <v>5</v>
      </c>
      <c r="Q39" s="3">
        <f t="shared" si="8"/>
        <v>0</v>
      </c>
      <c r="R39" s="3">
        <f t="shared" si="9"/>
        <v>0</v>
      </c>
      <c r="S39" s="3">
        <f t="shared" si="10"/>
        <v>0</v>
      </c>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row>
    <row r="40" spans="1:75" s="5" customFormat="1" ht="47.25" x14ac:dyDescent="0.25">
      <c r="A40" s="9" t="s">
        <v>113</v>
      </c>
      <c r="B40" s="9" t="s">
        <v>127</v>
      </c>
      <c r="C40" s="4" t="s">
        <v>48</v>
      </c>
      <c r="D40" s="4" t="s">
        <v>128</v>
      </c>
      <c r="E40" s="3" t="s">
        <v>30</v>
      </c>
      <c r="F40" s="17">
        <v>5</v>
      </c>
      <c r="G40" s="28"/>
      <c r="H40" s="28" t="str">
        <f t="shared" si="0"/>
        <v>Sí</v>
      </c>
      <c r="I40" s="28" t="str">
        <f t="shared" si="1"/>
        <v>Sí</v>
      </c>
      <c r="J40" s="28"/>
      <c r="K40" s="3">
        <f t="shared" si="19"/>
        <v>0</v>
      </c>
      <c r="L40" s="3">
        <f t="shared" si="20"/>
        <v>0</v>
      </c>
      <c r="M40" s="3">
        <f t="shared" si="21"/>
        <v>0</v>
      </c>
      <c r="N40" s="3">
        <f t="shared" si="22"/>
        <v>0</v>
      </c>
      <c r="O40" s="3">
        <f t="shared" si="2"/>
        <v>0</v>
      </c>
      <c r="P40" s="3">
        <f t="shared" si="7"/>
        <v>5</v>
      </c>
      <c r="Q40" s="3">
        <f t="shared" si="8"/>
        <v>0</v>
      </c>
      <c r="R40" s="3">
        <f t="shared" si="9"/>
        <v>0</v>
      </c>
      <c r="S40" s="3">
        <f t="shared" si="10"/>
        <v>0</v>
      </c>
    </row>
    <row r="41" spans="1:75" s="5" customFormat="1" ht="47.25" x14ac:dyDescent="0.25">
      <c r="A41" s="9" t="s">
        <v>113</v>
      </c>
      <c r="B41" s="9" t="s">
        <v>129</v>
      </c>
      <c r="C41" s="4" t="s">
        <v>45</v>
      </c>
      <c r="D41" s="4" t="s">
        <v>130</v>
      </c>
      <c r="E41" s="3" t="s">
        <v>30</v>
      </c>
      <c r="F41" s="17">
        <v>5</v>
      </c>
      <c r="G41" s="28"/>
      <c r="H41" s="28" t="str">
        <f t="shared" si="0"/>
        <v>Sí</v>
      </c>
      <c r="I41" s="28" t="str">
        <f t="shared" si="1"/>
        <v>Sí</v>
      </c>
      <c r="J41" s="28"/>
      <c r="K41" s="3">
        <f t="shared" si="19"/>
        <v>0</v>
      </c>
      <c r="L41" s="3">
        <f t="shared" si="20"/>
        <v>0</v>
      </c>
      <c r="M41" s="3">
        <f t="shared" si="21"/>
        <v>0</v>
      </c>
      <c r="N41" s="3">
        <f t="shared" si="22"/>
        <v>0</v>
      </c>
      <c r="O41" s="3">
        <f t="shared" si="2"/>
        <v>0</v>
      </c>
      <c r="P41" s="3">
        <f t="shared" si="7"/>
        <v>5</v>
      </c>
      <c r="Q41" s="3">
        <f t="shared" si="8"/>
        <v>0</v>
      </c>
      <c r="R41" s="3">
        <f t="shared" si="9"/>
        <v>0</v>
      </c>
      <c r="S41" s="3">
        <f t="shared" si="10"/>
        <v>0</v>
      </c>
    </row>
    <row r="42" spans="1:75" s="15" customFormat="1" ht="78.75" x14ac:dyDescent="0.25">
      <c r="A42" s="9" t="s">
        <v>113</v>
      </c>
      <c r="B42" s="9" t="s">
        <v>131</v>
      </c>
      <c r="C42" s="18" t="s">
        <v>132</v>
      </c>
      <c r="D42" s="9" t="s">
        <v>133</v>
      </c>
      <c r="E42" s="17" t="s">
        <v>30</v>
      </c>
      <c r="F42" s="17">
        <v>5</v>
      </c>
      <c r="G42" s="28"/>
      <c r="H42" s="28" t="str">
        <f t="shared" si="0"/>
        <v>Sí</v>
      </c>
      <c r="I42" s="28" t="str">
        <f t="shared" si="1"/>
        <v>Sí</v>
      </c>
      <c r="J42" s="28"/>
      <c r="K42" s="3">
        <f t="shared" si="19"/>
        <v>0</v>
      </c>
      <c r="L42" s="3">
        <f t="shared" si="20"/>
        <v>0</v>
      </c>
      <c r="M42" s="3">
        <f t="shared" si="21"/>
        <v>0</v>
      </c>
      <c r="N42" s="3">
        <f t="shared" si="22"/>
        <v>0</v>
      </c>
      <c r="O42" s="3">
        <f t="shared" si="2"/>
        <v>0</v>
      </c>
      <c r="P42" s="3">
        <f t="shared" si="7"/>
        <v>5</v>
      </c>
      <c r="Q42" s="3">
        <f t="shared" si="8"/>
        <v>0</v>
      </c>
      <c r="R42" s="3">
        <f t="shared" si="9"/>
        <v>0</v>
      </c>
      <c r="S42" s="3">
        <f t="shared" si="10"/>
        <v>0</v>
      </c>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row>
    <row r="43" spans="1:75" s="15" customFormat="1" ht="36" customHeight="1" x14ac:dyDescent="0.25">
      <c r="A43" s="9" t="s">
        <v>113</v>
      </c>
      <c r="B43" s="9" t="s">
        <v>134</v>
      </c>
      <c r="C43" s="18" t="s">
        <v>135</v>
      </c>
      <c r="D43" s="9" t="s">
        <v>136</v>
      </c>
      <c r="E43" s="17" t="s">
        <v>30</v>
      </c>
      <c r="F43" s="17">
        <v>5</v>
      </c>
      <c r="G43" s="28"/>
      <c r="H43" s="28" t="str">
        <f t="shared" si="0"/>
        <v>Sí</v>
      </c>
      <c r="I43" s="28" t="str">
        <f t="shared" si="1"/>
        <v>Sí</v>
      </c>
      <c r="J43" s="28"/>
      <c r="K43" s="3">
        <f t="shared" si="19"/>
        <v>0</v>
      </c>
      <c r="L43" s="3">
        <f t="shared" si="20"/>
        <v>0</v>
      </c>
      <c r="M43" s="3">
        <f t="shared" si="21"/>
        <v>0</v>
      </c>
      <c r="N43" s="3">
        <f t="shared" si="22"/>
        <v>0</v>
      </c>
      <c r="O43" s="3">
        <f t="shared" si="2"/>
        <v>0</v>
      </c>
      <c r="P43" s="3">
        <f t="shared" si="7"/>
        <v>5</v>
      </c>
      <c r="Q43" s="3">
        <f t="shared" si="8"/>
        <v>0</v>
      </c>
      <c r="R43" s="3">
        <f t="shared" si="9"/>
        <v>0</v>
      </c>
      <c r="S43" s="3">
        <f t="shared" si="10"/>
        <v>0</v>
      </c>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row>
    <row r="44" spans="1:75" s="15" customFormat="1" ht="36" customHeight="1" x14ac:dyDescent="0.25">
      <c r="A44" s="9" t="s">
        <v>113</v>
      </c>
      <c r="B44" s="9" t="s">
        <v>137</v>
      </c>
      <c r="C44" s="9" t="s">
        <v>138</v>
      </c>
      <c r="D44" s="9" t="s">
        <v>139</v>
      </c>
      <c r="E44" s="17" t="s">
        <v>30</v>
      </c>
      <c r="F44" s="17">
        <v>5</v>
      </c>
      <c r="G44" s="28"/>
      <c r="H44" s="28" t="str">
        <f t="shared" si="0"/>
        <v>Sí</v>
      </c>
      <c r="I44" s="28" t="str">
        <f t="shared" si="1"/>
        <v>Sí</v>
      </c>
      <c r="J44" s="28"/>
      <c r="K44" s="3">
        <f t="shared" si="19"/>
        <v>0</v>
      </c>
      <c r="L44" s="3">
        <f t="shared" si="20"/>
        <v>0</v>
      </c>
      <c r="M44" s="3">
        <f t="shared" si="21"/>
        <v>0</v>
      </c>
      <c r="N44" s="3">
        <f t="shared" si="22"/>
        <v>0</v>
      </c>
      <c r="O44" s="3">
        <f t="shared" si="2"/>
        <v>0</v>
      </c>
      <c r="P44" s="3">
        <f t="shared" si="7"/>
        <v>5</v>
      </c>
      <c r="Q44" s="3">
        <f t="shared" si="8"/>
        <v>0</v>
      </c>
      <c r="R44" s="3">
        <f t="shared" si="9"/>
        <v>0</v>
      </c>
      <c r="S44" s="3">
        <f t="shared" si="10"/>
        <v>0</v>
      </c>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row>
    <row r="45" spans="1:75" s="15" customFormat="1" ht="36" customHeight="1" x14ac:dyDescent="0.25">
      <c r="A45" s="9" t="s">
        <v>113</v>
      </c>
      <c r="B45" s="9" t="s">
        <v>140</v>
      </c>
      <c r="C45" s="9" t="s">
        <v>141</v>
      </c>
      <c r="D45" s="9" t="s">
        <v>142</v>
      </c>
      <c r="E45" s="17" t="s">
        <v>143</v>
      </c>
      <c r="F45" s="17">
        <v>4</v>
      </c>
      <c r="G45" s="28"/>
      <c r="H45" s="28" t="str">
        <f t="shared" si="0"/>
        <v/>
      </c>
      <c r="I45" s="28" t="str">
        <f t="shared" si="1"/>
        <v>Sí</v>
      </c>
      <c r="J45" s="28"/>
      <c r="K45" s="3">
        <f t="shared" si="19"/>
        <v>0</v>
      </c>
      <c r="L45" s="3">
        <f t="shared" si="20"/>
        <v>0</v>
      </c>
      <c r="M45" s="3">
        <f t="shared" si="21"/>
        <v>0</v>
      </c>
      <c r="N45" s="3">
        <f t="shared" si="22"/>
        <v>0</v>
      </c>
      <c r="O45" s="3">
        <f t="shared" si="2"/>
        <v>0</v>
      </c>
      <c r="P45" s="3">
        <f t="shared" si="7"/>
        <v>0</v>
      </c>
      <c r="Q45" s="3">
        <f t="shared" si="8"/>
        <v>4</v>
      </c>
      <c r="R45" s="3">
        <f t="shared" si="9"/>
        <v>0</v>
      </c>
      <c r="S45" s="3">
        <f t="shared" si="10"/>
        <v>0</v>
      </c>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row>
    <row r="46" spans="1:75" s="15" customFormat="1" ht="36" customHeight="1" x14ac:dyDescent="0.25">
      <c r="A46" s="9" t="s">
        <v>113</v>
      </c>
      <c r="B46" s="9" t="s">
        <v>144</v>
      </c>
      <c r="C46" s="9" t="s">
        <v>145</v>
      </c>
      <c r="D46" s="9" t="s">
        <v>146</v>
      </c>
      <c r="E46" s="17" t="s">
        <v>30</v>
      </c>
      <c r="F46" s="17">
        <v>5</v>
      </c>
      <c r="G46" s="28"/>
      <c r="H46" s="28" t="str">
        <f t="shared" si="0"/>
        <v>Sí</v>
      </c>
      <c r="I46" s="28" t="str">
        <f t="shared" si="1"/>
        <v>Sí</v>
      </c>
      <c r="J46" s="28"/>
      <c r="K46" s="3">
        <f t="shared" si="19"/>
        <v>0</v>
      </c>
      <c r="L46" s="3">
        <f t="shared" si="20"/>
        <v>0</v>
      </c>
      <c r="M46" s="3">
        <f t="shared" si="21"/>
        <v>0</v>
      </c>
      <c r="N46" s="3">
        <f t="shared" si="22"/>
        <v>0</v>
      </c>
      <c r="O46" s="3">
        <f t="shared" si="2"/>
        <v>0</v>
      </c>
      <c r="P46" s="3">
        <f t="shared" si="7"/>
        <v>5</v>
      </c>
      <c r="Q46" s="3">
        <f t="shared" si="8"/>
        <v>0</v>
      </c>
      <c r="R46" s="3">
        <f t="shared" si="9"/>
        <v>0</v>
      </c>
      <c r="S46" s="3">
        <f t="shared" si="10"/>
        <v>0</v>
      </c>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row>
    <row r="47" spans="1:75" s="15" customFormat="1" ht="36" customHeight="1" x14ac:dyDescent="0.25">
      <c r="A47" s="9" t="s">
        <v>113</v>
      </c>
      <c r="B47" s="9" t="s">
        <v>147</v>
      </c>
      <c r="C47" s="9" t="s">
        <v>148</v>
      </c>
      <c r="D47" s="9" t="s">
        <v>149</v>
      </c>
      <c r="E47" s="17" t="s">
        <v>30</v>
      </c>
      <c r="F47" s="17">
        <v>5</v>
      </c>
      <c r="G47" s="28"/>
      <c r="H47" s="28" t="str">
        <f t="shared" si="0"/>
        <v>Sí</v>
      </c>
      <c r="I47" s="28" t="str">
        <f t="shared" si="1"/>
        <v>Sí</v>
      </c>
      <c r="J47" s="28"/>
      <c r="K47" s="3">
        <f t="shared" si="19"/>
        <v>0</v>
      </c>
      <c r="L47" s="3">
        <f t="shared" si="20"/>
        <v>0</v>
      </c>
      <c r="M47" s="3">
        <f t="shared" si="21"/>
        <v>0</v>
      </c>
      <c r="N47" s="3">
        <f t="shared" si="22"/>
        <v>0</v>
      </c>
      <c r="O47" s="3">
        <f t="shared" si="2"/>
        <v>0</v>
      </c>
      <c r="P47" s="3">
        <f t="shared" si="7"/>
        <v>5</v>
      </c>
      <c r="Q47" s="3">
        <f t="shared" si="8"/>
        <v>0</v>
      </c>
      <c r="R47" s="3">
        <f t="shared" si="9"/>
        <v>0</v>
      </c>
      <c r="S47" s="3">
        <f t="shared" si="10"/>
        <v>0</v>
      </c>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row>
    <row r="48" spans="1:75" s="15" customFormat="1" ht="36" customHeight="1" x14ac:dyDescent="0.25">
      <c r="A48" s="9" t="s">
        <v>113</v>
      </c>
      <c r="B48" s="9" t="s">
        <v>150</v>
      </c>
      <c r="C48" s="9" t="s">
        <v>151</v>
      </c>
      <c r="D48" s="9" t="s">
        <v>152</v>
      </c>
      <c r="E48" s="17" t="s">
        <v>30</v>
      </c>
      <c r="F48" s="17">
        <v>5</v>
      </c>
      <c r="G48" s="28"/>
      <c r="H48" s="28" t="str">
        <f t="shared" si="0"/>
        <v>Sí</v>
      </c>
      <c r="I48" s="28" t="str">
        <f t="shared" si="1"/>
        <v>Sí</v>
      </c>
      <c r="J48" s="28"/>
      <c r="K48" s="3">
        <f t="shared" si="19"/>
        <v>0</v>
      </c>
      <c r="L48" s="3">
        <f t="shared" si="20"/>
        <v>0</v>
      </c>
      <c r="M48" s="3">
        <f t="shared" si="21"/>
        <v>0</v>
      </c>
      <c r="N48" s="3">
        <f t="shared" si="22"/>
        <v>0</v>
      </c>
      <c r="O48" s="3">
        <f t="shared" si="2"/>
        <v>0</v>
      </c>
      <c r="P48" s="3">
        <f t="shared" si="7"/>
        <v>5</v>
      </c>
      <c r="Q48" s="3">
        <f t="shared" si="8"/>
        <v>0</v>
      </c>
      <c r="R48" s="3">
        <f t="shared" si="9"/>
        <v>0</v>
      </c>
      <c r="S48" s="3">
        <f t="shared" si="10"/>
        <v>0</v>
      </c>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row>
    <row r="49" spans="1:75" s="15" customFormat="1" ht="94.5" x14ac:dyDescent="0.25">
      <c r="A49" s="9" t="s">
        <v>113</v>
      </c>
      <c r="B49" s="9" t="s">
        <v>153</v>
      </c>
      <c r="C49" s="9" t="s">
        <v>154</v>
      </c>
      <c r="D49" s="9" t="s">
        <v>155</v>
      </c>
      <c r="E49" s="17" t="s">
        <v>53</v>
      </c>
      <c r="F49" s="17">
        <v>3</v>
      </c>
      <c r="G49" s="28"/>
      <c r="H49" s="28" t="str">
        <f t="shared" si="0"/>
        <v/>
      </c>
      <c r="I49" s="28" t="str">
        <f t="shared" si="1"/>
        <v/>
      </c>
      <c r="J49" s="28"/>
      <c r="K49" s="3">
        <f t="shared" si="19"/>
        <v>0</v>
      </c>
      <c r="L49" s="3">
        <f t="shared" si="20"/>
        <v>0</v>
      </c>
      <c r="M49" s="3">
        <f t="shared" si="21"/>
        <v>0</v>
      </c>
      <c r="N49" s="3">
        <f t="shared" si="22"/>
        <v>0</v>
      </c>
      <c r="O49" s="3">
        <f t="shared" si="2"/>
        <v>0</v>
      </c>
      <c r="P49" s="3">
        <f t="shared" si="7"/>
        <v>0</v>
      </c>
      <c r="Q49" s="3">
        <f t="shared" si="8"/>
        <v>0</v>
      </c>
      <c r="R49" s="3">
        <f t="shared" si="9"/>
        <v>0</v>
      </c>
      <c r="S49" s="3">
        <f t="shared" si="10"/>
        <v>3</v>
      </c>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row>
    <row r="50" spans="1:75" s="15" customFormat="1" ht="36" customHeight="1" x14ac:dyDescent="0.25">
      <c r="A50" s="9" t="s">
        <v>113</v>
      </c>
      <c r="B50" s="9" t="s">
        <v>156</v>
      </c>
      <c r="C50" s="9" t="s">
        <v>157</v>
      </c>
      <c r="D50" s="9" t="s">
        <v>158</v>
      </c>
      <c r="E50" s="17" t="s">
        <v>30</v>
      </c>
      <c r="F50" s="17">
        <v>2</v>
      </c>
      <c r="G50" s="28"/>
      <c r="H50" s="28" t="str">
        <f t="shared" si="0"/>
        <v>Sí</v>
      </c>
      <c r="I50" s="28" t="str">
        <f t="shared" si="1"/>
        <v>Sí</v>
      </c>
      <c r="J50" s="28"/>
      <c r="K50" s="3">
        <f t="shared" si="19"/>
        <v>0</v>
      </c>
      <c r="L50" s="3">
        <f t="shared" si="20"/>
        <v>0</v>
      </c>
      <c r="M50" s="3">
        <f t="shared" si="21"/>
        <v>0</v>
      </c>
      <c r="N50" s="3">
        <f t="shared" si="22"/>
        <v>0</v>
      </c>
      <c r="O50" s="3">
        <f t="shared" si="2"/>
        <v>0</v>
      </c>
      <c r="P50" s="3">
        <f t="shared" si="7"/>
        <v>2</v>
      </c>
      <c r="Q50" s="3">
        <f t="shared" si="8"/>
        <v>0</v>
      </c>
      <c r="R50" s="3">
        <f t="shared" si="9"/>
        <v>0</v>
      </c>
      <c r="S50" s="3">
        <f t="shared" si="10"/>
        <v>0</v>
      </c>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row>
    <row r="51" spans="1:75" s="15" customFormat="1" ht="47.25" x14ac:dyDescent="0.25">
      <c r="A51" s="9" t="s">
        <v>113</v>
      </c>
      <c r="B51" s="9" t="s">
        <v>159</v>
      </c>
      <c r="C51" s="9" t="s">
        <v>51</v>
      </c>
      <c r="D51" s="9" t="s">
        <v>160</v>
      </c>
      <c r="E51" s="17" t="s">
        <v>53</v>
      </c>
      <c r="F51" s="17">
        <v>3</v>
      </c>
      <c r="G51" s="28"/>
      <c r="H51" s="28" t="str">
        <f t="shared" si="0"/>
        <v/>
      </c>
      <c r="I51" s="28" t="str">
        <f t="shared" si="1"/>
        <v/>
      </c>
      <c r="J51" s="28"/>
      <c r="K51" s="3">
        <f t="shared" si="19"/>
        <v>0</v>
      </c>
      <c r="L51" s="3">
        <f t="shared" si="20"/>
        <v>0</v>
      </c>
      <c r="M51" s="3">
        <f t="shared" si="21"/>
        <v>0</v>
      </c>
      <c r="N51" s="3">
        <f t="shared" si="22"/>
        <v>0</v>
      </c>
      <c r="O51" s="3">
        <f t="shared" si="2"/>
        <v>0</v>
      </c>
      <c r="P51" s="3">
        <f t="shared" si="7"/>
        <v>0</v>
      </c>
      <c r="Q51" s="3">
        <f t="shared" si="8"/>
        <v>0</v>
      </c>
      <c r="R51" s="3">
        <f t="shared" si="9"/>
        <v>0</v>
      </c>
      <c r="S51" s="3">
        <f t="shared" si="10"/>
        <v>3</v>
      </c>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row>
    <row r="52" spans="1:75" s="15" customFormat="1" x14ac:dyDescent="0.25">
      <c r="A52" s="10" t="s">
        <v>161</v>
      </c>
      <c r="B52" s="33" t="s">
        <v>162</v>
      </c>
      <c r="C52" s="11"/>
      <c r="D52" s="12"/>
      <c r="E52" s="13"/>
      <c r="F52" s="13"/>
      <c r="G52" s="32"/>
      <c r="H52" s="32"/>
      <c r="I52" s="32"/>
      <c r="J52" s="32"/>
      <c r="K52" s="32"/>
      <c r="L52" s="32"/>
      <c r="M52" s="32"/>
      <c r="N52" s="32"/>
      <c r="O52" s="27"/>
      <c r="P52" s="27"/>
      <c r="Q52" s="27"/>
      <c r="R52" s="27"/>
      <c r="S52" s="27"/>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row>
    <row r="53" spans="1:75" s="15" customFormat="1" ht="31.5" x14ac:dyDescent="0.25">
      <c r="A53" s="9" t="s">
        <v>161</v>
      </c>
      <c r="B53" s="9" t="s">
        <v>163</v>
      </c>
      <c r="C53" s="9" t="s">
        <v>164</v>
      </c>
      <c r="D53" s="9" t="s">
        <v>165</v>
      </c>
      <c r="E53" s="17" t="s">
        <v>30</v>
      </c>
      <c r="F53" s="17">
        <v>5</v>
      </c>
      <c r="G53" s="28"/>
      <c r="H53" s="28" t="str">
        <f t="shared" si="0"/>
        <v>Sí</v>
      </c>
      <c r="I53" s="28" t="str">
        <f t="shared" si="1"/>
        <v>Sí</v>
      </c>
      <c r="J53" s="28"/>
      <c r="K53" s="3">
        <f t="shared" ref="K53:K79" si="23">IF($H53="Sí",IF($E53="Nivel 2",$F53,0), 0)</f>
        <v>0</v>
      </c>
      <c r="L53" s="3">
        <f t="shared" ref="L53:L79" si="24">IF($H53="Sí",IF($E53="Nivel 3",$F53,0), 0)</f>
        <v>0</v>
      </c>
      <c r="M53" s="3">
        <f t="shared" ref="M53:M79" si="25">IF($H53="Sí",IF($E53="Nivel 4",$F53,0), 0)</f>
        <v>0</v>
      </c>
      <c r="N53" s="3">
        <f t="shared" ref="N53:N79" si="26">IF($I53="Sí",IF($E53="Nivel 3",$F53,0), 0)</f>
        <v>0</v>
      </c>
      <c r="O53" s="3">
        <f t="shared" si="2"/>
        <v>0</v>
      </c>
      <c r="P53" s="3">
        <f t="shared" si="7"/>
        <v>5</v>
      </c>
      <c r="Q53" s="3">
        <f t="shared" si="8"/>
        <v>0</v>
      </c>
      <c r="R53" s="3">
        <f t="shared" si="9"/>
        <v>0</v>
      </c>
      <c r="S53" s="3">
        <f t="shared" si="10"/>
        <v>0</v>
      </c>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row>
    <row r="54" spans="1:75" s="15" customFormat="1" ht="31.5" x14ac:dyDescent="0.25">
      <c r="A54" s="9" t="s">
        <v>161</v>
      </c>
      <c r="B54" s="9" t="s">
        <v>166</v>
      </c>
      <c r="C54" s="9" t="s">
        <v>167</v>
      </c>
      <c r="D54" s="9" t="s">
        <v>168</v>
      </c>
      <c r="E54" s="17" t="s">
        <v>30</v>
      </c>
      <c r="F54" s="17">
        <v>5</v>
      </c>
      <c r="G54" s="28"/>
      <c r="H54" s="28" t="str">
        <f t="shared" si="0"/>
        <v>Sí</v>
      </c>
      <c r="I54" s="28" t="str">
        <f t="shared" si="1"/>
        <v>Sí</v>
      </c>
      <c r="J54" s="28"/>
      <c r="K54" s="3">
        <f t="shared" si="23"/>
        <v>0</v>
      </c>
      <c r="L54" s="3">
        <f t="shared" si="24"/>
        <v>0</v>
      </c>
      <c r="M54" s="3">
        <f t="shared" si="25"/>
        <v>0</v>
      </c>
      <c r="N54" s="3">
        <f t="shared" si="26"/>
        <v>0</v>
      </c>
      <c r="O54" s="3">
        <f t="shared" si="2"/>
        <v>0</v>
      </c>
      <c r="P54" s="3">
        <f t="shared" si="7"/>
        <v>5</v>
      </c>
      <c r="Q54" s="3">
        <f t="shared" si="8"/>
        <v>0</v>
      </c>
      <c r="R54" s="3">
        <f t="shared" si="9"/>
        <v>0</v>
      </c>
      <c r="S54" s="3">
        <f t="shared" si="10"/>
        <v>0</v>
      </c>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row>
    <row r="55" spans="1:75" s="15" customFormat="1" ht="31.5" x14ac:dyDescent="0.25">
      <c r="A55" s="9" t="s">
        <v>161</v>
      </c>
      <c r="B55" s="9" t="s">
        <v>169</v>
      </c>
      <c r="C55" s="9" t="s">
        <v>170</v>
      </c>
      <c r="D55" s="9" t="s">
        <v>171</v>
      </c>
      <c r="E55" s="17" t="s">
        <v>30</v>
      </c>
      <c r="F55" s="17">
        <v>5</v>
      </c>
      <c r="G55" s="28"/>
      <c r="H55" s="28" t="str">
        <f t="shared" si="0"/>
        <v>Sí</v>
      </c>
      <c r="I55" s="28" t="str">
        <f t="shared" si="1"/>
        <v>Sí</v>
      </c>
      <c r="J55" s="28"/>
      <c r="K55" s="3">
        <f t="shared" si="23"/>
        <v>0</v>
      </c>
      <c r="L55" s="3">
        <f t="shared" si="24"/>
        <v>0</v>
      </c>
      <c r="M55" s="3">
        <f t="shared" si="25"/>
        <v>0</v>
      </c>
      <c r="N55" s="3">
        <f t="shared" si="26"/>
        <v>0</v>
      </c>
      <c r="O55" s="3">
        <f t="shared" si="2"/>
        <v>0</v>
      </c>
      <c r="P55" s="3">
        <f t="shared" si="7"/>
        <v>5</v>
      </c>
      <c r="Q55" s="3">
        <f t="shared" si="8"/>
        <v>0</v>
      </c>
      <c r="R55" s="3">
        <f t="shared" si="9"/>
        <v>0</v>
      </c>
      <c r="S55" s="3">
        <f t="shared" si="10"/>
        <v>0</v>
      </c>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row>
    <row r="56" spans="1:75" s="15" customFormat="1" ht="31.5" x14ac:dyDescent="0.25">
      <c r="A56" s="9" t="s">
        <v>161</v>
      </c>
      <c r="B56" s="9" t="s">
        <v>172</v>
      </c>
      <c r="C56" s="9" t="s">
        <v>173</v>
      </c>
      <c r="D56" s="9" t="s">
        <v>174</v>
      </c>
      <c r="E56" s="17" t="s">
        <v>30</v>
      </c>
      <c r="F56" s="17">
        <v>5</v>
      </c>
      <c r="G56" s="28"/>
      <c r="H56" s="28" t="str">
        <f t="shared" si="0"/>
        <v>Sí</v>
      </c>
      <c r="I56" s="28" t="str">
        <f t="shared" si="1"/>
        <v>Sí</v>
      </c>
      <c r="J56" s="28"/>
      <c r="K56" s="3">
        <f t="shared" si="23"/>
        <v>0</v>
      </c>
      <c r="L56" s="3">
        <f t="shared" si="24"/>
        <v>0</v>
      </c>
      <c r="M56" s="3">
        <f t="shared" si="25"/>
        <v>0</v>
      </c>
      <c r="N56" s="3">
        <f t="shared" si="26"/>
        <v>0</v>
      </c>
      <c r="O56" s="3">
        <f t="shared" si="2"/>
        <v>0</v>
      </c>
      <c r="P56" s="3">
        <f t="shared" si="7"/>
        <v>5</v>
      </c>
      <c r="Q56" s="3">
        <f t="shared" si="8"/>
        <v>0</v>
      </c>
      <c r="R56" s="3">
        <f t="shared" si="9"/>
        <v>0</v>
      </c>
      <c r="S56" s="3">
        <f t="shared" si="10"/>
        <v>0</v>
      </c>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row>
    <row r="57" spans="1:75" s="15" customFormat="1" ht="31.5" x14ac:dyDescent="0.25">
      <c r="A57" s="9" t="s">
        <v>161</v>
      </c>
      <c r="B57" s="9" t="s">
        <v>175</v>
      </c>
      <c r="C57" s="9" t="s">
        <v>176</v>
      </c>
      <c r="D57" s="9" t="s">
        <v>177</v>
      </c>
      <c r="E57" s="17" t="s">
        <v>30</v>
      </c>
      <c r="F57" s="17">
        <v>5</v>
      </c>
      <c r="G57" s="28"/>
      <c r="H57" s="28" t="str">
        <f t="shared" si="0"/>
        <v>Sí</v>
      </c>
      <c r="I57" s="28" t="str">
        <f t="shared" si="1"/>
        <v>Sí</v>
      </c>
      <c r="J57" s="28"/>
      <c r="K57" s="3">
        <f t="shared" si="23"/>
        <v>0</v>
      </c>
      <c r="L57" s="3">
        <f t="shared" si="24"/>
        <v>0</v>
      </c>
      <c r="M57" s="3">
        <f t="shared" si="25"/>
        <v>0</v>
      </c>
      <c r="N57" s="3">
        <f t="shared" si="26"/>
        <v>0</v>
      </c>
      <c r="O57" s="3">
        <f t="shared" si="2"/>
        <v>0</v>
      </c>
      <c r="P57" s="3">
        <f t="shared" si="7"/>
        <v>5</v>
      </c>
      <c r="Q57" s="3">
        <f t="shared" si="8"/>
        <v>0</v>
      </c>
      <c r="R57" s="3">
        <f t="shared" si="9"/>
        <v>0</v>
      </c>
      <c r="S57" s="3">
        <f t="shared" si="10"/>
        <v>0</v>
      </c>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row>
    <row r="58" spans="1:75" s="15" customFormat="1" ht="47.25" x14ac:dyDescent="0.25">
      <c r="A58" s="9" t="s">
        <v>161</v>
      </c>
      <c r="B58" s="9" t="s">
        <v>178</v>
      </c>
      <c r="C58" s="9" t="s">
        <v>179</v>
      </c>
      <c r="D58" s="9" t="s">
        <v>180</v>
      </c>
      <c r="E58" s="17" t="s">
        <v>30</v>
      </c>
      <c r="F58" s="17">
        <v>5</v>
      </c>
      <c r="G58" s="28"/>
      <c r="H58" s="28" t="str">
        <f t="shared" si="0"/>
        <v>Sí</v>
      </c>
      <c r="I58" s="28" t="str">
        <f t="shared" si="1"/>
        <v>Sí</v>
      </c>
      <c r="J58" s="28"/>
      <c r="K58" s="3">
        <f t="shared" si="23"/>
        <v>0</v>
      </c>
      <c r="L58" s="3">
        <f t="shared" si="24"/>
        <v>0</v>
      </c>
      <c r="M58" s="3">
        <f t="shared" si="25"/>
        <v>0</v>
      </c>
      <c r="N58" s="3">
        <f t="shared" si="26"/>
        <v>0</v>
      </c>
      <c r="O58" s="3">
        <f t="shared" si="2"/>
        <v>0</v>
      </c>
      <c r="P58" s="3">
        <f t="shared" si="7"/>
        <v>5</v>
      </c>
      <c r="Q58" s="3">
        <f t="shared" si="8"/>
        <v>0</v>
      </c>
      <c r="R58" s="3">
        <f t="shared" si="9"/>
        <v>0</v>
      </c>
      <c r="S58" s="3">
        <f t="shared" si="10"/>
        <v>0</v>
      </c>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row>
    <row r="59" spans="1:75" s="15" customFormat="1" ht="36" customHeight="1" x14ac:dyDescent="0.25">
      <c r="A59" s="9" t="s">
        <v>161</v>
      </c>
      <c r="B59" s="9" t="s">
        <v>181</v>
      </c>
      <c r="C59" s="18" t="s">
        <v>182</v>
      </c>
      <c r="D59" s="9" t="s">
        <v>183</v>
      </c>
      <c r="E59" s="17" t="s">
        <v>30</v>
      </c>
      <c r="F59" s="17">
        <v>5</v>
      </c>
      <c r="G59" s="28"/>
      <c r="H59" s="28" t="str">
        <f t="shared" si="0"/>
        <v>Sí</v>
      </c>
      <c r="I59" s="28" t="str">
        <f t="shared" si="1"/>
        <v>Sí</v>
      </c>
      <c r="J59" s="28"/>
      <c r="K59" s="3">
        <f t="shared" si="23"/>
        <v>0</v>
      </c>
      <c r="L59" s="3">
        <f t="shared" si="24"/>
        <v>0</v>
      </c>
      <c r="M59" s="3">
        <f t="shared" si="25"/>
        <v>0</v>
      </c>
      <c r="N59" s="3">
        <f t="shared" si="26"/>
        <v>0</v>
      </c>
      <c r="O59" s="3">
        <f t="shared" si="2"/>
        <v>0</v>
      </c>
      <c r="P59" s="3">
        <f t="shared" si="7"/>
        <v>5</v>
      </c>
      <c r="Q59" s="3">
        <f t="shared" si="8"/>
        <v>0</v>
      </c>
      <c r="R59" s="3">
        <f t="shared" si="9"/>
        <v>0</v>
      </c>
      <c r="S59" s="3">
        <f t="shared" si="10"/>
        <v>0</v>
      </c>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row>
    <row r="60" spans="1:75" s="15" customFormat="1" ht="36" customHeight="1" x14ac:dyDescent="0.25">
      <c r="A60" s="9" t="s">
        <v>161</v>
      </c>
      <c r="B60" s="9" t="s">
        <v>184</v>
      </c>
      <c r="C60" s="9" t="s">
        <v>185</v>
      </c>
      <c r="D60" s="9" t="s">
        <v>186</v>
      </c>
      <c r="E60" s="17" t="s">
        <v>30</v>
      </c>
      <c r="F60" s="17">
        <v>5</v>
      </c>
      <c r="G60" s="28"/>
      <c r="H60" s="28" t="str">
        <f t="shared" si="0"/>
        <v>Sí</v>
      </c>
      <c r="I60" s="28" t="str">
        <f t="shared" si="1"/>
        <v>Sí</v>
      </c>
      <c r="J60" s="28"/>
      <c r="K60" s="3">
        <f t="shared" si="23"/>
        <v>0</v>
      </c>
      <c r="L60" s="3">
        <f t="shared" si="24"/>
        <v>0</v>
      </c>
      <c r="M60" s="3">
        <f t="shared" si="25"/>
        <v>0</v>
      </c>
      <c r="N60" s="3">
        <f t="shared" si="26"/>
        <v>0</v>
      </c>
      <c r="O60" s="3">
        <f t="shared" si="2"/>
        <v>0</v>
      </c>
      <c r="P60" s="3">
        <f t="shared" si="7"/>
        <v>5</v>
      </c>
      <c r="Q60" s="3">
        <f t="shared" si="8"/>
        <v>0</v>
      </c>
      <c r="R60" s="3">
        <f t="shared" si="9"/>
        <v>0</v>
      </c>
      <c r="S60" s="3">
        <f t="shared" si="10"/>
        <v>0</v>
      </c>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row>
    <row r="61" spans="1:75" s="15" customFormat="1" ht="36" customHeight="1" x14ac:dyDescent="0.25">
      <c r="A61" s="9" t="s">
        <v>161</v>
      </c>
      <c r="B61" s="9" t="s">
        <v>187</v>
      </c>
      <c r="C61" s="9" t="s">
        <v>188</v>
      </c>
      <c r="D61" s="9" t="s">
        <v>189</v>
      </c>
      <c r="E61" s="17" t="s">
        <v>143</v>
      </c>
      <c r="F61" s="17">
        <v>5</v>
      </c>
      <c r="G61" s="28"/>
      <c r="H61" s="28" t="str">
        <f t="shared" si="0"/>
        <v/>
      </c>
      <c r="I61" s="28" t="str">
        <f t="shared" si="1"/>
        <v>Sí</v>
      </c>
      <c r="J61" s="28"/>
      <c r="K61" s="3">
        <f t="shared" si="23"/>
        <v>0</v>
      </c>
      <c r="L61" s="3">
        <f t="shared" si="24"/>
        <v>0</v>
      </c>
      <c r="M61" s="3">
        <f t="shared" si="25"/>
        <v>0</v>
      </c>
      <c r="N61" s="3">
        <f t="shared" si="26"/>
        <v>0</v>
      </c>
      <c r="O61" s="3">
        <f t="shared" si="2"/>
        <v>0</v>
      </c>
      <c r="P61" s="3">
        <f t="shared" si="7"/>
        <v>0</v>
      </c>
      <c r="Q61" s="3">
        <f t="shared" si="8"/>
        <v>5</v>
      </c>
      <c r="R61" s="3">
        <f t="shared" si="9"/>
        <v>0</v>
      </c>
      <c r="S61" s="3">
        <f t="shared" si="10"/>
        <v>0</v>
      </c>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row>
    <row r="62" spans="1:75" s="15" customFormat="1" ht="36" customHeight="1" x14ac:dyDescent="0.25">
      <c r="A62" s="9" t="s">
        <v>161</v>
      </c>
      <c r="B62" s="9" t="s">
        <v>190</v>
      </c>
      <c r="C62" s="9" t="s">
        <v>191</v>
      </c>
      <c r="D62" s="9" t="s">
        <v>192</v>
      </c>
      <c r="E62" s="17" t="s">
        <v>30</v>
      </c>
      <c r="F62" s="17">
        <v>5</v>
      </c>
      <c r="G62" s="28"/>
      <c r="H62" s="28" t="str">
        <f t="shared" si="0"/>
        <v>Sí</v>
      </c>
      <c r="I62" s="28" t="str">
        <f t="shared" si="1"/>
        <v>Sí</v>
      </c>
      <c r="J62" s="28"/>
      <c r="K62" s="3">
        <f t="shared" si="23"/>
        <v>0</v>
      </c>
      <c r="L62" s="3">
        <f t="shared" si="24"/>
        <v>0</v>
      </c>
      <c r="M62" s="3">
        <f t="shared" si="25"/>
        <v>0</v>
      </c>
      <c r="N62" s="3">
        <f t="shared" si="26"/>
        <v>0</v>
      </c>
      <c r="O62" s="3">
        <f t="shared" si="2"/>
        <v>0</v>
      </c>
      <c r="P62" s="3">
        <f t="shared" si="7"/>
        <v>5</v>
      </c>
      <c r="Q62" s="3">
        <f t="shared" si="8"/>
        <v>0</v>
      </c>
      <c r="R62" s="3">
        <f t="shared" si="9"/>
        <v>0</v>
      </c>
      <c r="S62" s="3">
        <f t="shared" si="10"/>
        <v>0</v>
      </c>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row>
    <row r="63" spans="1:75" s="15" customFormat="1" ht="31.5" x14ac:dyDescent="0.25">
      <c r="A63" s="9" t="s">
        <v>161</v>
      </c>
      <c r="B63" s="9" t="s">
        <v>193</v>
      </c>
      <c r="C63" s="9" t="s">
        <v>194</v>
      </c>
      <c r="D63" s="9" t="s">
        <v>195</v>
      </c>
      <c r="E63" s="17" t="s">
        <v>53</v>
      </c>
      <c r="F63" s="17">
        <v>5</v>
      </c>
      <c r="G63" s="28"/>
      <c r="H63" s="28" t="str">
        <f t="shared" si="0"/>
        <v/>
      </c>
      <c r="I63" s="28" t="str">
        <f t="shared" si="1"/>
        <v/>
      </c>
      <c r="J63" s="28"/>
      <c r="K63" s="3">
        <f t="shared" si="23"/>
        <v>0</v>
      </c>
      <c r="L63" s="3">
        <f t="shared" si="24"/>
        <v>0</v>
      </c>
      <c r="M63" s="3">
        <f t="shared" si="25"/>
        <v>0</v>
      </c>
      <c r="N63" s="3">
        <f t="shared" si="26"/>
        <v>0</v>
      </c>
      <c r="O63" s="3">
        <f t="shared" si="2"/>
        <v>0</v>
      </c>
      <c r="P63" s="3">
        <f t="shared" si="7"/>
        <v>0</v>
      </c>
      <c r="Q63" s="3">
        <f t="shared" si="8"/>
        <v>0</v>
      </c>
      <c r="R63" s="3">
        <f t="shared" si="9"/>
        <v>0</v>
      </c>
      <c r="S63" s="3">
        <f t="shared" si="10"/>
        <v>5</v>
      </c>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row>
    <row r="64" spans="1:75" s="15" customFormat="1" ht="47.25" x14ac:dyDescent="0.25">
      <c r="A64" s="9" t="s">
        <v>161</v>
      </c>
      <c r="B64" s="9" t="s">
        <v>196</v>
      </c>
      <c r="C64" s="9" t="s">
        <v>197</v>
      </c>
      <c r="D64" s="9" t="s">
        <v>352</v>
      </c>
      <c r="E64" s="17" t="s">
        <v>30</v>
      </c>
      <c r="F64" s="17">
        <v>3</v>
      </c>
      <c r="G64" s="28"/>
      <c r="H64" s="28" t="str">
        <f t="shared" si="0"/>
        <v>Sí</v>
      </c>
      <c r="I64" s="28" t="str">
        <f t="shared" si="1"/>
        <v>Sí</v>
      </c>
      <c r="J64" s="28"/>
      <c r="K64" s="3">
        <f t="shared" si="23"/>
        <v>0</v>
      </c>
      <c r="L64" s="3">
        <f t="shared" si="24"/>
        <v>0</v>
      </c>
      <c r="M64" s="3">
        <f t="shared" si="25"/>
        <v>0</v>
      </c>
      <c r="N64" s="3">
        <f t="shared" si="26"/>
        <v>0</v>
      </c>
      <c r="O64" s="3">
        <f t="shared" si="2"/>
        <v>0</v>
      </c>
      <c r="P64" s="3">
        <f t="shared" si="7"/>
        <v>3</v>
      </c>
      <c r="Q64" s="3">
        <f t="shared" si="8"/>
        <v>0</v>
      </c>
      <c r="R64" s="3">
        <f t="shared" si="9"/>
        <v>0</v>
      </c>
      <c r="S64" s="3">
        <f t="shared" si="10"/>
        <v>0</v>
      </c>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row>
    <row r="65" spans="1:75" s="15" customFormat="1" ht="31.5" x14ac:dyDescent="0.25">
      <c r="A65" s="9" t="s">
        <v>161</v>
      </c>
      <c r="B65" s="9" t="s">
        <v>198</v>
      </c>
      <c r="C65" s="9" t="s">
        <v>199</v>
      </c>
      <c r="D65" s="9" t="s">
        <v>353</v>
      </c>
      <c r="E65" s="17" t="s">
        <v>30</v>
      </c>
      <c r="F65" s="17">
        <v>3</v>
      </c>
      <c r="G65" s="28"/>
      <c r="H65" s="28" t="str">
        <f t="shared" si="0"/>
        <v>Sí</v>
      </c>
      <c r="I65" s="28" t="str">
        <f t="shared" si="1"/>
        <v>Sí</v>
      </c>
      <c r="J65" s="28"/>
      <c r="K65" s="3">
        <f t="shared" si="23"/>
        <v>0</v>
      </c>
      <c r="L65" s="3">
        <f t="shared" si="24"/>
        <v>0</v>
      </c>
      <c r="M65" s="3">
        <f t="shared" si="25"/>
        <v>0</v>
      </c>
      <c r="N65" s="3">
        <f t="shared" si="26"/>
        <v>0</v>
      </c>
      <c r="O65" s="3">
        <f t="shared" si="2"/>
        <v>0</v>
      </c>
      <c r="P65" s="3">
        <f t="shared" si="7"/>
        <v>3</v>
      </c>
      <c r="Q65" s="3">
        <f t="shared" si="8"/>
        <v>0</v>
      </c>
      <c r="R65" s="3">
        <f t="shared" si="9"/>
        <v>0</v>
      </c>
      <c r="S65" s="3">
        <f t="shared" si="10"/>
        <v>0</v>
      </c>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row>
    <row r="66" spans="1:75" s="15" customFormat="1" ht="31.5" x14ac:dyDescent="0.25">
      <c r="A66" s="9" t="s">
        <v>161</v>
      </c>
      <c r="B66" s="9" t="s">
        <v>200</v>
      </c>
      <c r="C66" s="9" t="s">
        <v>122</v>
      </c>
      <c r="D66" s="9" t="s">
        <v>201</v>
      </c>
      <c r="E66" s="17" t="s">
        <v>30</v>
      </c>
      <c r="F66" s="17">
        <v>5</v>
      </c>
      <c r="G66" s="28"/>
      <c r="H66" s="28" t="str">
        <f t="shared" si="0"/>
        <v>Sí</v>
      </c>
      <c r="I66" s="28" t="str">
        <f t="shared" si="1"/>
        <v>Sí</v>
      </c>
      <c r="J66" s="28"/>
      <c r="K66" s="3">
        <f t="shared" si="23"/>
        <v>0</v>
      </c>
      <c r="L66" s="3">
        <f t="shared" si="24"/>
        <v>0</v>
      </c>
      <c r="M66" s="3">
        <f t="shared" si="25"/>
        <v>0</v>
      </c>
      <c r="N66" s="3">
        <f t="shared" si="26"/>
        <v>0</v>
      </c>
      <c r="O66" s="3">
        <f t="shared" si="2"/>
        <v>0</v>
      </c>
      <c r="P66" s="3">
        <f t="shared" si="7"/>
        <v>5</v>
      </c>
      <c r="Q66" s="3">
        <f t="shared" si="8"/>
        <v>0</v>
      </c>
      <c r="R66" s="3">
        <f t="shared" si="9"/>
        <v>0</v>
      </c>
      <c r="S66" s="3">
        <f t="shared" si="10"/>
        <v>0</v>
      </c>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row>
    <row r="67" spans="1:75" s="15" customFormat="1" ht="47.25" x14ac:dyDescent="0.25">
      <c r="A67" s="9" t="s">
        <v>161</v>
      </c>
      <c r="B67" s="9" t="s">
        <v>202</v>
      </c>
      <c r="C67" s="9" t="s">
        <v>203</v>
      </c>
      <c r="D67" s="9" t="s">
        <v>204</v>
      </c>
      <c r="E67" s="17" t="s">
        <v>30</v>
      </c>
      <c r="F67" s="17">
        <v>3</v>
      </c>
      <c r="G67" s="28"/>
      <c r="H67" s="28" t="str">
        <f t="shared" si="0"/>
        <v>Sí</v>
      </c>
      <c r="I67" s="28" t="str">
        <f t="shared" si="1"/>
        <v>Sí</v>
      </c>
      <c r="J67" s="28"/>
      <c r="K67" s="3">
        <f t="shared" si="23"/>
        <v>0</v>
      </c>
      <c r="L67" s="3">
        <f t="shared" si="24"/>
        <v>0</v>
      </c>
      <c r="M67" s="3">
        <f t="shared" si="25"/>
        <v>0</v>
      </c>
      <c r="N67" s="3">
        <f t="shared" si="26"/>
        <v>0</v>
      </c>
      <c r="O67" s="3">
        <f t="shared" si="2"/>
        <v>0</v>
      </c>
      <c r="P67" s="3">
        <f t="shared" si="7"/>
        <v>3</v>
      </c>
      <c r="Q67" s="3">
        <f t="shared" si="8"/>
        <v>0</v>
      </c>
      <c r="R67" s="3">
        <f t="shared" si="9"/>
        <v>0</v>
      </c>
      <c r="S67" s="3">
        <f t="shared" si="10"/>
        <v>0</v>
      </c>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row>
    <row r="68" spans="1:75" s="15" customFormat="1" ht="31.5" x14ac:dyDescent="0.25">
      <c r="A68" s="9" t="s">
        <v>161</v>
      </c>
      <c r="B68" s="9" t="s">
        <v>205</v>
      </c>
      <c r="C68" s="9" t="s">
        <v>206</v>
      </c>
      <c r="D68" s="9" t="s">
        <v>207</v>
      </c>
      <c r="E68" s="17" t="s">
        <v>30</v>
      </c>
      <c r="F68" s="17">
        <v>5</v>
      </c>
      <c r="G68" s="28"/>
      <c r="H68" s="28" t="str">
        <f t="shared" si="0"/>
        <v>Sí</v>
      </c>
      <c r="I68" s="28" t="str">
        <f t="shared" si="1"/>
        <v>Sí</v>
      </c>
      <c r="J68" s="28"/>
      <c r="K68" s="3">
        <f t="shared" si="23"/>
        <v>0</v>
      </c>
      <c r="L68" s="3">
        <f t="shared" si="24"/>
        <v>0</v>
      </c>
      <c r="M68" s="3">
        <f t="shared" si="25"/>
        <v>0</v>
      </c>
      <c r="N68" s="3">
        <f t="shared" si="26"/>
        <v>0</v>
      </c>
      <c r="O68" s="3">
        <f t="shared" si="2"/>
        <v>0</v>
      </c>
      <c r="P68" s="3">
        <f t="shared" si="7"/>
        <v>5</v>
      </c>
      <c r="Q68" s="3">
        <f t="shared" si="8"/>
        <v>0</v>
      </c>
      <c r="R68" s="3">
        <f t="shared" si="9"/>
        <v>0</v>
      </c>
      <c r="S68" s="3">
        <f t="shared" si="10"/>
        <v>0</v>
      </c>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row>
    <row r="69" spans="1:75" s="15" customFormat="1" ht="94.5" x14ac:dyDescent="0.25">
      <c r="A69" s="9" t="s">
        <v>161</v>
      </c>
      <c r="B69" s="9" t="s">
        <v>208</v>
      </c>
      <c r="C69" s="9" t="s">
        <v>209</v>
      </c>
      <c r="D69" s="20" t="s">
        <v>210</v>
      </c>
      <c r="E69" s="17" t="s">
        <v>30</v>
      </c>
      <c r="F69" s="17">
        <v>4</v>
      </c>
      <c r="G69" s="28"/>
      <c r="H69" s="28" t="str">
        <f t="shared" ref="H69:H79" si="27">IF($E69="Nivel 1","Sí","")</f>
        <v>Sí</v>
      </c>
      <c r="I69" s="28" t="str">
        <f t="shared" ref="I69:I79" si="28">IF($E69="Nivel 1","Sí",IF($E69="Nivel 2","Sí",""))</f>
        <v>Sí</v>
      </c>
      <c r="J69" s="28"/>
      <c r="K69" s="3">
        <f t="shared" si="23"/>
        <v>0</v>
      </c>
      <c r="L69" s="3">
        <f t="shared" si="24"/>
        <v>0</v>
      </c>
      <c r="M69" s="3">
        <f t="shared" si="25"/>
        <v>0</v>
      </c>
      <c r="N69" s="3">
        <f t="shared" si="26"/>
        <v>0</v>
      </c>
      <c r="O69" s="3">
        <f t="shared" ref="O69:O79" si="29">IF($I69="Sí",IF($E69="Nivel 4",$F69,0), 0)</f>
        <v>0</v>
      </c>
      <c r="P69" s="3">
        <f t="shared" si="7"/>
        <v>4</v>
      </c>
      <c r="Q69" s="3">
        <f t="shared" si="8"/>
        <v>0</v>
      </c>
      <c r="R69" s="3">
        <f t="shared" si="9"/>
        <v>0</v>
      </c>
      <c r="S69" s="3">
        <f t="shared" si="10"/>
        <v>0</v>
      </c>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row>
    <row r="70" spans="1:75" s="42" customFormat="1" ht="78.75" x14ac:dyDescent="0.25">
      <c r="A70" s="43" t="s">
        <v>161</v>
      </c>
      <c r="B70" s="43" t="s">
        <v>211</v>
      </c>
      <c r="C70" s="44" t="s">
        <v>212</v>
      </c>
      <c r="D70" s="45" t="s">
        <v>213</v>
      </c>
      <c r="E70" s="3" t="s">
        <v>143</v>
      </c>
      <c r="F70" s="3">
        <v>3</v>
      </c>
      <c r="G70" s="28"/>
      <c r="H70" s="28" t="str">
        <f t="shared" si="27"/>
        <v/>
      </c>
      <c r="I70" s="28" t="str">
        <f t="shared" si="28"/>
        <v>Sí</v>
      </c>
      <c r="J70" s="28"/>
      <c r="K70" s="3">
        <f t="shared" si="23"/>
        <v>0</v>
      </c>
      <c r="L70" s="3">
        <f t="shared" si="24"/>
        <v>0</v>
      </c>
      <c r="M70" s="3">
        <f t="shared" si="25"/>
        <v>0</v>
      </c>
      <c r="N70" s="3">
        <f t="shared" si="26"/>
        <v>0</v>
      </c>
      <c r="O70" s="3">
        <f t="shared" si="29"/>
        <v>0</v>
      </c>
      <c r="P70" s="3">
        <f t="shared" si="7"/>
        <v>0</v>
      </c>
      <c r="Q70" s="3">
        <f t="shared" si="8"/>
        <v>3</v>
      </c>
      <c r="R70" s="3">
        <f t="shared" si="9"/>
        <v>0</v>
      </c>
      <c r="S70" s="3">
        <f t="shared" si="10"/>
        <v>0</v>
      </c>
      <c r="T70" s="41"/>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41"/>
      <c r="BS70" s="41"/>
      <c r="BT70" s="41"/>
      <c r="BU70" s="41"/>
      <c r="BV70" s="41"/>
      <c r="BW70" s="41"/>
    </row>
    <row r="71" spans="1:75" s="15" customFormat="1" ht="31.5" x14ac:dyDescent="0.25">
      <c r="A71" s="9" t="s">
        <v>161</v>
      </c>
      <c r="B71" s="9" t="s">
        <v>214</v>
      </c>
      <c r="C71" s="9" t="s">
        <v>215</v>
      </c>
      <c r="D71" s="19" t="s">
        <v>216</v>
      </c>
      <c r="E71" s="17" t="s">
        <v>30</v>
      </c>
      <c r="F71" s="17">
        <v>3</v>
      </c>
      <c r="G71" s="28"/>
      <c r="H71" s="28" t="str">
        <f t="shared" si="27"/>
        <v>Sí</v>
      </c>
      <c r="I71" s="28" t="str">
        <f t="shared" si="28"/>
        <v>Sí</v>
      </c>
      <c r="J71" s="28"/>
      <c r="K71" s="3">
        <f t="shared" si="23"/>
        <v>0</v>
      </c>
      <c r="L71" s="3">
        <f t="shared" si="24"/>
        <v>0</v>
      </c>
      <c r="M71" s="3">
        <f t="shared" si="25"/>
        <v>0</v>
      </c>
      <c r="N71" s="3">
        <f t="shared" si="26"/>
        <v>0</v>
      </c>
      <c r="O71" s="3">
        <f t="shared" si="29"/>
        <v>0</v>
      </c>
      <c r="P71" s="3">
        <f t="shared" ref="P71:P110" si="30">IF($E71="Nivel 1",$F71,0)</f>
        <v>3</v>
      </c>
      <c r="Q71" s="3">
        <f t="shared" ref="Q71:Q110" si="31">IF($E71="Nivel 2",$F71,0)</f>
        <v>0</v>
      </c>
      <c r="R71" s="3">
        <f t="shared" ref="R71:R110" si="32">IF($E71="Nivel 3",$F71,0)</f>
        <v>0</v>
      </c>
      <c r="S71" s="3">
        <f t="shared" ref="S71:S110" si="33">IF($E71="Nivel 4",$F71,0)</f>
        <v>0</v>
      </c>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row>
    <row r="72" spans="1:75" s="15" customFormat="1" ht="78.75" x14ac:dyDescent="0.25">
      <c r="A72" s="9" t="s">
        <v>161</v>
      </c>
      <c r="B72" s="9" t="s">
        <v>217</v>
      </c>
      <c r="C72" s="9" t="s">
        <v>218</v>
      </c>
      <c r="D72" s="20" t="s">
        <v>219</v>
      </c>
      <c r="E72" s="17" t="s">
        <v>30</v>
      </c>
      <c r="F72" s="17">
        <v>5</v>
      </c>
      <c r="G72" s="28"/>
      <c r="H72" s="28" t="str">
        <f t="shared" si="27"/>
        <v>Sí</v>
      </c>
      <c r="I72" s="28" t="str">
        <f t="shared" si="28"/>
        <v>Sí</v>
      </c>
      <c r="J72" s="28"/>
      <c r="K72" s="3">
        <f t="shared" si="23"/>
        <v>0</v>
      </c>
      <c r="L72" s="3">
        <f t="shared" si="24"/>
        <v>0</v>
      </c>
      <c r="M72" s="3">
        <f t="shared" si="25"/>
        <v>0</v>
      </c>
      <c r="N72" s="3">
        <f t="shared" si="26"/>
        <v>0</v>
      </c>
      <c r="O72" s="3">
        <f t="shared" si="29"/>
        <v>0</v>
      </c>
      <c r="P72" s="3">
        <f t="shared" si="30"/>
        <v>5</v>
      </c>
      <c r="Q72" s="3">
        <f t="shared" si="31"/>
        <v>0</v>
      </c>
      <c r="R72" s="3">
        <f t="shared" si="32"/>
        <v>0</v>
      </c>
      <c r="S72" s="3">
        <f t="shared" si="33"/>
        <v>0</v>
      </c>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row>
    <row r="73" spans="1:75" s="15" customFormat="1" ht="47.25" x14ac:dyDescent="0.25">
      <c r="A73" s="9" t="s">
        <v>161</v>
      </c>
      <c r="B73" s="9" t="s">
        <v>220</v>
      </c>
      <c r="C73" s="9" t="s">
        <v>221</v>
      </c>
      <c r="D73" s="19" t="s">
        <v>222</v>
      </c>
      <c r="E73" s="17" t="s">
        <v>53</v>
      </c>
      <c r="F73" s="17">
        <v>1</v>
      </c>
      <c r="G73" s="28"/>
      <c r="H73" s="28" t="str">
        <f t="shared" si="27"/>
        <v/>
      </c>
      <c r="I73" s="28" t="str">
        <f t="shared" si="28"/>
        <v/>
      </c>
      <c r="J73" s="28"/>
      <c r="K73" s="3">
        <f t="shared" si="23"/>
        <v>0</v>
      </c>
      <c r="L73" s="3">
        <f t="shared" si="24"/>
        <v>0</v>
      </c>
      <c r="M73" s="3">
        <f t="shared" si="25"/>
        <v>0</v>
      </c>
      <c r="N73" s="3">
        <f t="shared" si="26"/>
        <v>0</v>
      </c>
      <c r="O73" s="3">
        <f t="shared" si="29"/>
        <v>0</v>
      </c>
      <c r="P73" s="3">
        <f t="shared" si="30"/>
        <v>0</v>
      </c>
      <c r="Q73" s="3">
        <f t="shared" si="31"/>
        <v>0</v>
      </c>
      <c r="R73" s="3">
        <f t="shared" si="32"/>
        <v>0</v>
      </c>
      <c r="S73" s="3">
        <f t="shared" si="33"/>
        <v>1</v>
      </c>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row>
    <row r="74" spans="1:75" s="15" customFormat="1" ht="31.5" x14ac:dyDescent="0.25">
      <c r="A74" s="9" t="s">
        <v>161</v>
      </c>
      <c r="B74" s="9" t="s">
        <v>223</v>
      </c>
      <c r="C74" s="9" t="s">
        <v>224</v>
      </c>
      <c r="D74" s="19" t="s">
        <v>225</v>
      </c>
      <c r="E74" s="17" t="s">
        <v>30</v>
      </c>
      <c r="F74" s="17">
        <v>4</v>
      </c>
      <c r="G74" s="28"/>
      <c r="H74" s="28" t="str">
        <f t="shared" si="27"/>
        <v>Sí</v>
      </c>
      <c r="I74" s="28" t="str">
        <f t="shared" si="28"/>
        <v>Sí</v>
      </c>
      <c r="J74" s="28"/>
      <c r="K74" s="3">
        <f t="shared" si="23"/>
        <v>0</v>
      </c>
      <c r="L74" s="3">
        <f t="shared" si="24"/>
        <v>0</v>
      </c>
      <c r="M74" s="3">
        <f t="shared" si="25"/>
        <v>0</v>
      </c>
      <c r="N74" s="3">
        <f t="shared" si="26"/>
        <v>0</v>
      </c>
      <c r="O74" s="3">
        <f t="shared" si="29"/>
        <v>0</v>
      </c>
      <c r="P74" s="3">
        <f t="shared" si="30"/>
        <v>4</v>
      </c>
      <c r="Q74" s="3">
        <f t="shared" si="31"/>
        <v>0</v>
      </c>
      <c r="R74" s="3">
        <f t="shared" si="32"/>
        <v>0</v>
      </c>
      <c r="S74" s="3">
        <f t="shared" si="33"/>
        <v>0</v>
      </c>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row>
    <row r="75" spans="1:75" s="15" customFormat="1" ht="63" x14ac:dyDescent="0.25">
      <c r="A75" s="9" t="s">
        <v>161</v>
      </c>
      <c r="B75" s="9" t="s">
        <v>226</v>
      </c>
      <c r="C75" s="9" t="s">
        <v>227</v>
      </c>
      <c r="D75" s="19" t="s">
        <v>228</v>
      </c>
      <c r="E75" s="17" t="s">
        <v>30</v>
      </c>
      <c r="F75" s="17">
        <v>2</v>
      </c>
      <c r="G75" s="28"/>
      <c r="H75" s="28" t="str">
        <f t="shared" si="27"/>
        <v>Sí</v>
      </c>
      <c r="I75" s="28" t="str">
        <f t="shared" si="28"/>
        <v>Sí</v>
      </c>
      <c r="J75" s="28"/>
      <c r="K75" s="3">
        <f t="shared" si="23"/>
        <v>0</v>
      </c>
      <c r="L75" s="3">
        <f t="shared" si="24"/>
        <v>0</v>
      </c>
      <c r="M75" s="3">
        <f t="shared" si="25"/>
        <v>0</v>
      </c>
      <c r="N75" s="3">
        <f t="shared" si="26"/>
        <v>0</v>
      </c>
      <c r="O75" s="3">
        <f t="shared" si="29"/>
        <v>0</v>
      </c>
      <c r="P75" s="3">
        <f t="shared" si="30"/>
        <v>2</v>
      </c>
      <c r="Q75" s="3">
        <f t="shared" si="31"/>
        <v>0</v>
      </c>
      <c r="R75" s="3">
        <f t="shared" si="32"/>
        <v>0</v>
      </c>
      <c r="S75" s="3">
        <f t="shared" si="33"/>
        <v>0</v>
      </c>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row>
    <row r="76" spans="1:75" s="15" customFormat="1" ht="31.5" x14ac:dyDescent="0.25">
      <c r="A76" s="9" t="s">
        <v>161</v>
      </c>
      <c r="B76" s="9" t="s">
        <v>229</v>
      </c>
      <c r="C76" s="9" t="s">
        <v>230</v>
      </c>
      <c r="D76" s="19" t="s">
        <v>231</v>
      </c>
      <c r="E76" s="17" t="s">
        <v>53</v>
      </c>
      <c r="F76" s="17">
        <v>1</v>
      </c>
      <c r="G76" s="28"/>
      <c r="H76" s="28" t="str">
        <f t="shared" si="27"/>
        <v/>
      </c>
      <c r="I76" s="28" t="str">
        <f t="shared" si="28"/>
        <v/>
      </c>
      <c r="J76" s="28"/>
      <c r="K76" s="3">
        <f t="shared" si="23"/>
        <v>0</v>
      </c>
      <c r="L76" s="3">
        <f t="shared" si="24"/>
        <v>0</v>
      </c>
      <c r="M76" s="3">
        <f t="shared" si="25"/>
        <v>0</v>
      </c>
      <c r="N76" s="3">
        <f t="shared" si="26"/>
        <v>0</v>
      </c>
      <c r="O76" s="3">
        <f t="shared" si="29"/>
        <v>0</v>
      </c>
      <c r="P76" s="3">
        <f t="shared" si="30"/>
        <v>0</v>
      </c>
      <c r="Q76" s="3">
        <f t="shared" si="31"/>
        <v>0</v>
      </c>
      <c r="R76" s="3">
        <f t="shared" si="32"/>
        <v>0</v>
      </c>
      <c r="S76" s="3">
        <f t="shared" si="33"/>
        <v>1</v>
      </c>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row>
    <row r="77" spans="1:75" s="15" customFormat="1" ht="78.75" x14ac:dyDescent="0.25">
      <c r="A77" s="9" t="s">
        <v>161</v>
      </c>
      <c r="B77" s="9" t="s">
        <v>232</v>
      </c>
      <c r="C77" s="9" t="s">
        <v>233</v>
      </c>
      <c r="D77" s="19" t="s">
        <v>234</v>
      </c>
      <c r="E77" s="17" t="s">
        <v>30</v>
      </c>
      <c r="F77" s="17">
        <v>1</v>
      </c>
      <c r="G77" s="28"/>
      <c r="H77" s="28" t="str">
        <f t="shared" si="27"/>
        <v>Sí</v>
      </c>
      <c r="I77" s="28" t="str">
        <f t="shared" si="28"/>
        <v>Sí</v>
      </c>
      <c r="J77" s="28"/>
      <c r="K77" s="3">
        <f t="shared" si="23"/>
        <v>0</v>
      </c>
      <c r="L77" s="3">
        <f t="shared" si="24"/>
        <v>0</v>
      </c>
      <c r="M77" s="3">
        <f t="shared" si="25"/>
        <v>0</v>
      </c>
      <c r="N77" s="3">
        <f t="shared" si="26"/>
        <v>0</v>
      </c>
      <c r="O77" s="3">
        <f t="shared" si="29"/>
        <v>0</v>
      </c>
      <c r="P77" s="3">
        <f t="shared" si="30"/>
        <v>1</v>
      </c>
      <c r="Q77" s="3">
        <f t="shared" si="31"/>
        <v>0</v>
      </c>
      <c r="R77" s="3">
        <f t="shared" si="32"/>
        <v>0</v>
      </c>
      <c r="S77" s="3">
        <f t="shared" si="33"/>
        <v>0</v>
      </c>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row>
    <row r="78" spans="1:75" s="15" customFormat="1" ht="63" x14ac:dyDescent="0.25">
      <c r="A78" s="9" t="s">
        <v>161</v>
      </c>
      <c r="B78" s="9" t="s">
        <v>235</v>
      </c>
      <c r="C78" s="9" t="s">
        <v>236</v>
      </c>
      <c r="D78" s="9" t="s">
        <v>237</v>
      </c>
      <c r="E78" s="17" t="s">
        <v>53</v>
      </c>
      <c r="F78" s="17">
        <v>1</v>
      </c>
      <c r="G78" s="28"/>
      <c r="H78" s="28" t="str">
        <f t="shared" si="27"/>
        <v/>
      </c>
      <c r="I78" s="28" t="str">
        <f t="shared" si="28"/>
        <v/>
      </c>
      <c r="J78" s="28"/>
      <c r="K78" s="3">
        <f t="shared" si="23"/>
        <v>0</v>
      </c>
      <c r="L78" s="3">
        <f t="shared" si="24"/>
        <v>0</v>
      </c>
      <c r="M78" s="3">
        <f t="shared" si="25"/>
        <v>0</v>
      </c>
      <c r="N78" s="3">
        <f t="shared" si="26"/>
        <v>0</v>
      </c>
      <c r="O78" s="3">
        <f t="shared" si="29"/>
        <v>0</v>
      </c>
      <c r="P78" s="3">
        <f t="shared" si="30"/>
        <v>0</v>
      </c>
      <c r="Q78" s="3">
        <f t="shared" si="31"/>
        <v>0</v>
      </c>
      <c r="R78" s="3">
        <f t="shared" si="32"/>
        <v>0</v>
      </c>
      <c r="S78" s="3">
        <f t="shared" si="33"/>
        <v>1</v>
      </c>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row>
    <row r="79" spans="1:75" s="15" customFormat="1" ht="31.5" x14ac:dyDescent="0.25">
      <c r="A79" s="9" t="s">
        <v>161</v>
      </c>
      <c r="B79" s="9" t="s">
        <v>238</v>
      </c>
      <c r="C79" s="9" t="s">
        <v>239</v>
      </c>
      <c r="D79" s="9" t="s">
        <v>240</v>
      </c>
      <c r="E79" s="17" t="s">
        <v>143</v>
      </c>
      <c r="F79" s="17">
        <v>3</v>
      </c>
      <c r="G79" s="28"/>
      <c r="H79" s="28" t="str">
        <f t="shared" si="27"/>
        <v/>
      </c>
      <c r="I79" s="28" t="str">
        <f t="shared" si="28"/>
        <v>Sí</v>
      </c>
      <c r="J79" s="28"/>
      <c r="K79" s="3">
        <f t="shared" si="23"/>
        <v>0</v>
      </c>
      <c r="L79" s="3">
        <f t="shared" si="24"/>
        <v>0</v>
      </c>
      <c r="M79" s="3">
        <f t="shared" si="25"/>
        <v>0</v>
      </c>
      <c r="N79" s="3">
        <f t="shared" si="26"/>
        <v>0</v>
      </c>
      <c r="O79" s="3">
        <f t="shared" si="29"/>
        <v>0</v>
      </c>
      <c r="P79" s="3">
        <f t="shared" si="30"/>
        <v>0</v>
      </c>
      <c r="Q79" s="3">
        <f t="shared" si="31"/>
        <v>3</v>
      </c>
      <c r="R79" s="3">
        <f t="shared" si="32"/>
        <v>0</v>
      </c>
      <c r="S79" s="3">
        <f t="shared" si="33"/>
        <v>0</v>
      </c>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row>
    <row r="80" spans="1:75" s="15" customFormat="1" x14ac:dyDescent="0.25">
      <c r="A80" s="10" t="s">
        <v>241</v>
      </c>
      <c r="B80" s="33" t="s">
        <v>242</v>
      </c>
      <c r="C80" s="11"/>
      <c r="D80" s="12"/>
      <c r="E80" s="13"/>
      <c r="F80" s="13"/>
      <c r="G80" s="32"/>
      <c r="H80" s="32"/>
      <c r="I80" s="32"/>
      <c r="J80" s="32"/>
      <c r="K80" s="32"/>
      <c r="L80" s="32"/>
      <c r="M80" s="32"/>
      <c r="N80" s="32"/>
      <c r="O80" s="27"/>
      <c r="P80" s="27"/>
      <c r="Q80" s="27"/>
      <c r="R80" s="27"/>
      <c r="S80" s="27"/>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row>
    <row r="81" spans="1:75" s="15" customFormat="1" ht="31.5" x14ac:dyDescent="0.25">
      <c r="A81" s="9" t="s">
        <v>241</v>
      </c>
      <c r="B81" s="9" t="s">
        <v>243</v>
      </c>
      <c r="C81" s="9" t="s">
        <v>244</v>
      </c>
      <c r="D81" s="9" t="s">
        <v>245</v>
      </c>
      <c r="E81" s="17" t="s">
        <v>30</v>
      </c>
      <c r="F81" s="17">
        <v>4</v>
      </c>
      <c r="G81" s="28"/>
      <c r="H81" s="28" t="str">
        <f t="shared" ref="H81:H99" si="34">IF($E81="Nivel 1","Sí","")</f>
        <v>Sí</v>
      </c>
      <c r="I81" s="28" t="str">
        <f t="shared" ref="I81:I99" si="35">IF($E81="Nivel 1","Sí",IF($E81="Nivel 2","Sí",""))</f>
        <v>Sí</v>
      </c>
      <c r="J81" s="28"/>
      <c r="K81" s="3">
        <f t="shared" ref="K81:K99" si="36">IF($H81="Sí",IF($E81="Nivel 2",$F81,0), 0)</f>
        <v>0</v>
      </c>
      <c r="L81" s="3">
        <f t="shared" ref="L81:L99" si="37">IF($H81="Sí",IF($E81="Nivel 3",$F81,0), 0)</f>
        <v>0</v>
      </c>
      <c r="M81" s="3">
        <f t="shared" ref="M81:M99" si="38">IF($H81="Sí",IF($E81="Nivel 4",$F81,0), 0)</f>
        <v>0</v>
      </c>
      <c r="N81" s="3">
        <f t="shared" ref="N81:N99" si="39">IF($I81="Sí",IF($E81="Nivel 3",$F81,0), 0)</f>
        <v>0</v>
      </c>
      <c r="O81" s="3">
        <f t="shared" ref="O81:O99" si="40">IF($I81="Sí",IF($E81="Nivel 4",$F81,0), 0)</f>
        <v>0</v>
      </c>
      <c r="P81" s="3">
        <f t="shared" si="30"/>
        <v>4</v>
      </c>
      <c r="Q81" s="3">
        <f t="shared" si="31"/>
        <v>0</v>
      </c>
      <c r="R81" s="3">
        <f t="shared" si="32"/>
        <v>0</v>
      </c>
      <c r="S81" s="3">
        <f t="shared" si="33"/>
        <v>0</v>
      </c>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row>
    <row r="82" spans="1:75" s="15" customFormat="1" ht="31.5" x14ac:dyDescent="0.25">
      <c r="A82" s="9" t="s">
        <v>241</v>
      </c>
      <c r="B82" s="9" t="s">
        <v>246</v>
      </c>
      <c r="C82" s="9" t="s">
        <v>247</v>
      </c>
      <c r="D82" s="9" t="s">
        <v>248</v>
      </c>
      <c r="E82" s="17" t="s">
        <v>30</v>
      </c>
      <c r="F82" s="17">
        <v>5</v>
      </c>
      <c r="G82" s="28"/>
      <c r="H82" s="28" t="str">
        <f t="shared" si="34"/>
        <v>Sí</v>
      </c>
      <c r="I82" s="28" t="str">
        <f t="shared" si="35"/>
        <v>Sí</v>
      </c>
      <c r="J82" s="28"/>
      <c r="K82" s="3">
        <f t="shared" si="36"/>
        <v>0</v>
      </c>
      <c r="L82" s="3">
        <f t="shared" si="37"/>
        <v>0</v>
      </c>
      <c r="M82" s="3">
        <f t="shared" si="38"/>
        <v>0</v>
      </c>
      <c r="N82" s="3">
        <f t="shared" si="39"/>
        <v>0</v>
      </c>
      <c r="O82" s="3">
        <f t="shared" si="40"/>
        <v>0</v>
      </c>
      <c r="P82" s="3">
        <f t="shared" si="30"/>
        <v>5</v>
      </c>
      <c r="Q82" s="3">
        <f t="shared" si="31"/>
        <v>0</v>
      </c>
      <c r="R82" s="3">
        <f t="shared" si="32"/>
        <v>0</v>
      </c>
      <c r="S82" s="3">
        <f t="shared" si="33"/>
        <v>0</v>
      </c>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row>
    <row r="83" spans="1:75" s="15" customFormat="1" ht="31.5" x14ac:dyDescent="0.25">
      <c r="A83" s="9" t="s">
        <v>241</v>
      </c>
      <c r="B83" s="9" t="s">
        <v>249</v>
      </c>
      <c r="C83" s="9" t="s">
        <v>250</v>
      </c>
      <c r="D83" s="9" t="s">
        <v>251</v>
      </c>
      <c r="E83" s="17" t="s">
        <v>30</v>
      </c>
      <c r="F83" s="17">
        <v>4</v>
      </c>
      <c r="G83" s="28"/>
      <c r="H83" s="28" t="str">
        <f t="shared" si="34"/>
        <v>Sí</v>
      </c>
      <c r="I83" s="28" t="str">
        <f t="shared" si="35"/>
        <v>Sí</v>
      </c>
      <c r="J83" s="28"/>
      <c r="K83" s="3">
        <f t="shared" si="36"/>
        <v>0</v>
      </c>
      <c r="L83" s="3">
        <f t="shared" si="37"/>
        <v>0</v>
      </c>
      <c r="M83" s="3">
        <f t="shared" si="38"/>
        <v>0</v>
      </c>
      <c r="N83" s="3">
        <f t="shared" si="39"/>
        <v>0</v>
      </c>
      <c r="O83" s="3">
        <f t="shared" si="40"/>
        <v>0</v>
      </c>
      <c r="P83" s="3">
        <f t="shared" si="30"/>
        <v>4</v>
      </c>
      <c r="Q83" s="3">
        <f t="shared" si="31"/>
        <v>0</v>
      </c>
      <c r="R83" s="3">
        <f t="shared" si="32"/>
        <v>0</v>
      </c>
      <c r="S83" s="3">
        <f t="shared" si="33"/>
        <v>0</v>
      </c>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row>
    <row r="84" spans="1:75" s="15" customFormat="1" ht="31.5" x14ac:dyDescent="0.25">
      <c r="A84" s="9" t="s">
        <v>241</v>
      </c>
      <c r="B84" s="9" t="s">
        <v>252</v>
      </c>
      <c r="C84" s="9" t="s">
        <v>253</v>
      </c>
      <c r="D84" s="9" t="s">
        <v>254</v>
      </c>
      <c r="E84" s="17" t="s">
        <v>30</v>
      </c>
      <c r="F84" s="17">
        <v>5</v>
      </c>
      <c r="G84" s="28"/>
      <c r="H84" s="28" t="str">
        <f t="shared" si="34"/>
        <v>Sí</v>
      </c>
      <c r="I84" s="28" t="str">
        <f t="shared" si="35"/>
        <v>Sí</v>
      </c>
      <c r="J84" s="28"/>
      <c r="K84" s="3">
        <f t="shared" si="36"/>
        <v>0</v>
      </c>
      <c r="L84" s="3">
        <f t="shared" si="37"/>
        <v>0</v>
      </c>
      <c r="M84" s="3">
        <f t="shared" si="38"/>
        <v>0</v>
      </c>
      <c r="N84" s="3">
        <f t="shared" si="39"/>
        <v>0</v>
      </c>
      <c r="O84" s="3">
        <f t="shared" si="40"/>
        <v>0</v>
      </c>
      <c r="P84" s="3">
        <f t="shared" si="30"/>
        <v>5</v>
      </c>
      <c r="Q84" s="3">
        <f t="shared" si="31"/>
        <v>0</v>
      </c>
      <c r="R84" s="3">
        <f t="shared" si="32"/>
        <v>0</v>
      </c>
      <c r="S84" s="3">
        <f t="shared" si="33"/>
        <v>0</v>
      </c>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row>
    <row r="85" spans="1:75" s="15" customFormat="1" ht="47.25" x14ac:dyDescent="0.25">
      <c r="A85" s="9" t="s">
        <v>241</v>
      </c>
      <c r="B85" s="9" t="s">
        <v>255</v>
      </c>
      <c r="C85" s="9" t="s">
        <v>256</v>
      </c>
      <c r="D85" s="9" t="s">
        <v>257</v>
      </c>
      <c r="E85" s="17" t="s">
        <v>30</v>
      </c>
      <c r="F85" s="17">
        <v>5</v>
      </c>
      <c r="G85" s="28"/>
      <c r="H85" s="28" t="str">
        <f t="shared" si="34"/>
        <v>Sí</v>
      </c>
      <c r="I85" s="28" t="str">
        <f t="shared" si="35"/>
        <v>Sí</v>
      </c>
      <c r="J85" s="28"/>
      <c r="K85" s="3">
        <f t="shared" si="36"/>
        <v>0</v>
      </c>
      <c r="L85" s="3">
        <f t="shared" si="37"/>
        <v>0</v>
      </c>
      <c r="M85" s="3">
        <f t="shared" si="38"/>
        <v>0</v>
      </c>
      <c r="N85" s="3">
        <f t="shared" si="39"/>
        <v>0</v>
      </c>
      <c r="O85" s="3">
        <f t="shared" si="40"/>
        <v>0</v>
      </c>
      <c r="P85" s="3">
        <f t="shared" si="30"/>
        <v>5</v>
      </c>
      <c r="Q85" s="3">
        <f t="shared" si="31"/>
        <v>0</v>
      </c>
      <c r="R85" s="3">
        <f t="shared" si="32"/>
        <v>0</v>
      </c>
      <c r="S85" s="3">
        <f t="shared" si="33"/>
        <v>0</v>
      </c>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row>
    <row r="86" spans="1:75" s="15" customFormat="1" ht="31.5" x14ac:dyDescent="0.25">
      <c r="A86" s="9" t="s">
        <v>241</v>
      </c>
      <c r="B86" s="9" t="s">
        <v>258</v>
      </c>
      <c r="C86" s="9" t="s">
        <v>259</v>
      </c>
      <c r="D86" s="9" t="s">
        <v>260</v>
      </c>
      <c r="E86" s="17" t="s">
        <v>30</v>
      </c>
      <c r="F86" s="17">
        <v>5</v>
      </c>
      <c r="G86" s="28"/>
      <c r="H86" s="28" t="str">
        <f t="shared" si="34"/>
        <v>Sí</v>
      </c>
      <c r="I86" s="28" t="str">
        <f t="shared" si="35"/>
        <v>Sí</v>
      </c>
      <c r="J86" s="28"/>
      <c r="K86" s="3">
        <f t="shared" si="36"/>
        <v>0</v>
      </c>
      <c r="L86" s="3">
        <f t="shared" si="37"/>
        <v>0</v>
      </c>
      <c r="M86" s="3">
        <f t="shared" si="38"/>
        <v>0</v>
      </c>
      <c r="N86" s="3">
        <f t="shared" si="39"/>
        <v>0</v>
      </c>
      <c r="O86" s="3">
        <f t="shared" si="40"/>
        <v>0</v>
      </c>
      <c r="P86" s="3">
        <f t="shared" si="30"/>
        <v>5</v>
      </c>
      <c r="Q86" s="3">
        <f t="shared" si="31"/>
        <v>0</v>
      </c>
      <c r="R86" s="3">
        <f t="shared" si="32"/>
        <v>0</v>
      </c>
      <c r="S86" s="3">
        <f t="shared" si="33"/>
        <v>0</v>
      </c>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row>
    <row r="87" spans="1:75" s="15" customFormat="1" ht="47.25" x14ac:dyDescent="0.25">
      <c r="A87" s="9" t="s">
        <v>241</v>
      </c>
      <c r="B87" s="9" t="s">
        <v>261</v>
      </c>
      <c r="C87" s="9" t="s">
        <v>262</v>
      </c>
      <c r="D87" s="9" t="s">
        <v>263</v>
      </c>
      <c r="E87" s="17" t="s">
        <v>30</v>
      </c>
      <c r="F87" s="17">
        <v>5</v>
      </c>
      <c r="G87" s="28"/>
      <c r="H87" s="28" t="str">
        <f t="shared" si="34"/>
        <v>Sí</v>
      </c>
      <c r="I87" s="28" t="str">
        <f t="shared" si="35"/>
        <v>Sí</v>
      </c>
      <c r="J87" s="28"/>
      <c r="K87" s="3">
        <f t="shared" si="36"/>
        <v>0</v>
      </c>
      <c r="L87" s="3">
        <f t="shared" si="37"/>
        <v>0</v>
      </c>
      <c r="M87" s="3">
        <f t="shared" si="38"/>
        <v>0</v>
      </c>
      <c r="N87" s="3">
        <f t="shared" si="39"/>
        <v>0</v>
      </c>
      <c r="O87" s="3">
        <f t="shared" si="40"/>
        <v>0</v>
      </c>
      <c r="P87" s="3">
        <f t="shared" si="30"/>
        <v>5</v>
      </c>
      <c r="Q87" s="3">
        <f t="shared" si="31"/>
        <v>0</v>
      </c>
      <c r="R87" s="3">
        <f t="shared" si="32"/>
        <v>0</v>
      </c>
      <c r="S87" s="3">
        <f t="shared" si="33"/>
        <v>0</v>
      </c>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row>
    <row r="88" spans="1:75" s="15" customFormat="1" ht="47.25" x14ac:dyDescent="0.25">
      <c r="A88" s="9" t="s">
        <v>241</v>
      </c>
      <c r="B88" s="9" t="s">
        <v>264</v>
      </c>
      <c r="C88" s="9" t="s">
        <v>265</v>
      </c>
      <c r="D88" s="9" t="s">
        <v>266</v>
      </c>
      <c r="E88" s="17" t="s">
        <v>30</v>
      </c>
      <c r="F88" s="17">
        <v>5</v>
      </c>
      <c r="G88" s="28"/>
      <c r="H88" s="28" t="str">
        <f t="shared" si="34"/>
        <v>Sí</v>
      </c>
      <c r="I88" s="28" t="str">
        <f t="shared" si="35"/>
        <v>Sí</v>
      </c>
      <c r="J88" s="28"/>
      <c r="K88" s="3">
        <f t="shared" si="36"/>
        <v>0</v>
      </c>
      <c r="L88" s="3">
        <f t="shared" si="37"/>
        <v>0</v>
      </c>
      <c r="M88" s="3">
        <f t="shared" si="38"/>
        <v>0</v>
      </c>
      <c r="N88" s="3">
        <f t="shared" si="39"/>
        <v>0</v>
      </c>
      <c r="O88" s="3">
        <f t="shared" si="40"/>
        <v>0</v>
      </c>
      <c r="P88" s="3">
        <f t="shared" si="30"/>
        <v>5</v>
      </c>
      <c r="Q88" s="3">
        <f t="shared" si="31"/>
        <v>0</v>
      </c>
      <c r="R88" s="3">
        <f t="shared" si="32"/>
        <v>0</v>
      </c>
      <c r="S88" s="3">
        <f t="shared" si="33"/>
        <v>0</v>
      </c>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row>
    <row r="89" spans="1:75" s="15" customFormat="1" ht="31.5" x14ac:dyDescent="0.25">
      <c r="A89" s="9" t="s">
        <v>241</v>
      </c>
      <c r="B89" s="9" t="s">
        <v>267</v>
      </c>
      <c r="C89" s="9" t="s">
        <v>268</v>
      </c>
      <c r="D89" s="9" t="s">
        <v>269</v>
      </c>
      <c r="E89" s="17" t="s">
        <v>30</v>
      </c>
      <c r="F89" s="17">
        <v>4</v>
      </c>
      <c r="G89" s="28"/>
      <c r="H89" s="28" t="str">
        <f t="shared" si="34"/>
        <v>Sí</v>
      </c>
      <c r="I89" s="28" t="str">
        <f t="shared" si="35"/>
        <v>Sí</v>
      </c>
      <c r="J89" s="28"/>
      <c r="K89" s="3">
        <f t="shared" si="36"/>
        <v>0</v>
      </c>
      <c r="L89" s="3">
        <f t="shared" si="37"/>
        <v>0</v>
      </c>
      <c r="M89" s="3">
        <f t="shared" si="38"/>
        <v>0</v>
      </c>
      <c r="N89" s="3">
        <f t="shared" si="39"/>
        <v>0</v>
      </c>
      <c r="O89" s="3">
        <f t="shared" si="40"/>
        <v>0</v>
      </c>
      <c r="P89" s="3">
        <f t="shared" si="30"/>
        <v>4</v>
      </c>
      <c r="Q89" s="3">
        <f t="shared" si="31"/>
        <v>0</v>
      </c>
      <c r="R89" s="3">
        <f t="shared" si="32"/>
        <v>0</v>
      </c>
      <c r="S89" s="3">
        <f t="shared" si="33"/>
        <v>0</v>
      </c>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row>
    <row r="90" spans="1:75" s="15" customFormat="1" ht="31.5" x14ac:dyDescent="0.25">
      <c r="A90" s="9" t="s">
        <v>241</v>
      </c>
      <c r="B90" s="9" t="s">
        <v>270</v>
      </c>
      <c r="C90" s="9" t="s">
        <v>271</v>
      </c>
      <c r="D90" s="9" t="s">
        <v>272</v>
      </c>
      <c r="E90" s="17" t="s">
        <v>30</v>
      </c>
      <c r="F90" s="17">
        <v>5</v>
      </c>
      <c r="G90" s="28"/>
      <c r="H90" s="28" t="str">
        <f t="shared" si="34"/>
        <v>Sí</v>
      </c>
      <c r="I90" s="28" t="str">
        <f t="shared" si="35"/>
        <v>Sí</v>
      </c>
      <c r="J90" s="28"/>
      <c r="K90" s="3">
        <f t="shared" si="36"/>
        <v>0</v>
      </c>
      <c r="L90" s="3">
        <f t="shared" si="37"/>
        <v>0</v>
      </c>
      <c r="M90" s="3">
        <f t="shared" si="38"/>
        <v>0</v>
      </c>
      <c r="N90" s="3">
        <f t="shared" si="39"/>
        <v>0</v>
      </c>
      <c r="O90" s="3">
        <f t="shared" si="40"/>
        <v>0</v>
      </c>
      <c r="P90" s="3">
        <f t="shared" si="30"/>
        <v>5</v>
      </c>
      <c r="Q90" s="3">
        <f t="shared" si="31"/>
        <v>0</v>
      </c>
      <c r="R90" s="3">
        <f t="shared" si="32"/>
        <v>0</v>
      </c>
      <c r="S90" s="3">
        <f t="shared" si="33"/>
        <v>0</v>
      </c>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row>
    <row r="91" spans="1:75" s="15" customFormat="1" ht="63" x14ac:dyDescent="0.25">
      <c r="A91" s="9" t="s">
        <v>241</v>
      </c>
      <c r="B91" s="9" t="s">
        <v>273</v>
      </c>
      <c r="C91" s="9" t="s">
        <v>274</v>
      </c>
      <c r="D91" s="9" t="s">
        <v>275</v>
      </c>
      <c r="E91" s="17" t="s">
        <v>30</v>
      </c>
      <c r="F91" s="17">
        <v>5</v>
      </c>
      <c r="G91" s="28"/>
      <c r="H91" s="28" t="str">
        <f t="shared" si="34"/>
        <v>Sí</v>
      </c>
      <c r="I91" s="28" t="str">
        <f t="shared" si="35"/>
        <v>Sí</v>
      </c>
      <c r="J91" s="28"/>
      <c r="K91" s="3">
        <f t="shared" si="36"/>
        <v>0</v>
      </c>
      <c r="L91" s="3">
        <f t="shared" si="37"/>
        <v>0</v>
      </c>
      <c r="M91" s="3">
        <f t="shared" si="38"/>
        <v>0</v>
      </c>
      <c r="N91" s="3">
        <f t="shared" si="39"/>
        <v>0</v>
      </c>
      <c r="O91" s="3">
        <f t="shared" si="40"/>
        <v>0</v>
      </c>
      <c r="P91" s="3">
        <f t="shared" si="30"/>
        <v>5</v>
      </c>
      <c r="Q91" s="3">
        <f t="shared" si="31"/>
        <v>0</v>
      </c>
      <c r="R91" s="3">
        <f t="shared" si="32"/>
        <v>0</v>
      </c>
      <c r="S91" s="3">
        <f t="shared" si="33"/>
        <v>0</v>
      </c>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row>
    <row r="92" spans="1:75" s="15" customFormat="1" ht="31.5" x14ac:dyDescent="0.25">
      <c r="A92" s="9" t="s">
        <v>241</v>
      </c>
      <c r="B92" s="9" t="s">
        <v>276</v>
      </c>
      <c r="C92" s="9" t="s">
        <v>277</v>
      </c>
      <c r="D92" s="9" t="s">
        <v>278</v>
      </c>
      <c r="E92" s="17" t="s">
        <v>30</v>
      </c>
      <c r="F92" s="17">
        <v>4</v>
      </c>
      <c r="G92" s="28"/>
      <c r="H92" s="28" t="str">
        <f t="shared" si="34"/>
        <v>Sí</v>
      </c>
      <c r="I92" s="28" t="str">
        <f t="shared" si="35"/>
        <v>Sí</v>
      </c>
      <c r="J92" s="28"/>
      <c r="K92" s="3">
        <f t="shared" si="36"/>
        <v>0</v>
      </c>
      <c r="L92" s="3">
        <f t="shared" si="37"/>
        <v>0</v>
      </c>
      <c r="M92" s="3">
        <f t="shared" si="38"/>
        <v>0</v>
      </c>
      <c r="N92" s="3">
        <f t="shared" si="39"/>
        <v>0</v>
      </c>
      <c r="O92" s="3">
        <f t="shared" si="40"/>
        <v>0</v>
      </c>
      <c r="P92" s="3">
        <f t="shared" si="30"/>
        <v>4</v>
      </c>
      <c r="Q92" s="3">
        <f t="shared" si="31"/>
        <v>0</v>
      </c>
      <c r="R92" s="3">
        <f t="shared" si="32"/>
        <v>0</v>
      </c>
      <c r="S92" s="3">
        <f t="shared" si="33"/>
        <v>0</v>
      </c>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row>
    <row r="93" spans="1:75" s="15" customFormat="1" ht="31.5" x14ac:dyDescent="0.25">
      <c r="A93" s="9" t="s">
        <v>241</v>
      </c>
      <c r="B93" s="9" t="s">
        <v>279</v>
      </c>
      <c r="C93" s="9" t="s">
        <v>280</v>
      </c>
      <c r="D93" s="9" t="s">
        <v>281</v>
      </c>
      <c r="E93" s="17" t="s">
        <v>30</v>
      </c>
      <c r="F93" s="17">
        <v>3</v>
      </c>
      <c r="G93" s="28"/>
      <c r="H93" s="28" t="str">
        <f t="shared" si="34"/>
        <v>Sí</v>
      </c>
      <c r="I93" s="28" t="str">
        <f t="shared" si="35"/>
        <v>Sí</v>
      </c>
      <c r="J93" s="28"/>
      <c r="K93" s="3">
        <f t="shared" si="36"/>
        <v>0</v>
      </c>
      <c r="L93" s="3">
        <f t="shared" si="37"/>
        <v>0</v>
      </c>
      <c r="M93" s="3">
        <f t="shared" si="38"/>
        <v>0</v>
      </c>
      <c r="N93" s="3">
        <f t="shared" si="39"/>
        <v>0</v>
      </c>
      <c r="O93" s="3">
        <f t="shared" si="40"/>
        <v>0</v>
      </c>
      <c r="P93" s="3">
        <f t="shared" si="30"/>
        <v>3</v>
      </c>
      <c r="Q93" s="3">
        <f t="shared" si="31"/>
        <v>0</v>
      </c>
      <c r="R93" s="3">
        <f t="shared" si="32"/>
        <v>0</v>
      </c>
      <c r="S93" s="3">
        <f t="shared" si="33"/>
        <v>0</v>
      </c>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row>
    <row r="94" spans="1:75" s="15" customFormat="1" ht="47.25" x14ac:dyDescent="0.25">
      <c r="A94" s="9" t="s">
        <v>241</v>
      </c>
      <c r="B94" s="9" t="s">
        <v>282</v>
      </c>
      <c r="C94" s="9" t="s">
        <v>283</v>
      </c>
      <c r="D94" s="9" t="s">
        <v>284</v>
      </c>
      <c r="E94" s="17" t="s">
        <v>30</v>
      </c>
      <c r="F94" s="17">
        <v>5</v>
      </c>
      <c r="G94" s="28"/>
      <c r="H94" s="28" t="str">
        <f t="shared" si="34"/>
        <v>Sí</v>
      </c>
      <c r="I94" s="28" t="str">
        <f t="shared" si="35"/>
        <v>Sí</v>
      </c>
      <c r="J94" s="28"/>
      <c r="K94" s="3">
        <f t="shared" si="36"/>
        <v>0</v>
      </c>
      <c r="L94" s="3">
        <f t="shared" si="37"/>
        <v>0</v>
      </c>
      <c r="M94" s="3">
        <f t="shared" si="38"/>
        <v>0</v>
      </c>
      <c r="N94" s="3">
        <f t="shared" si="39"/>
        <v>0</v>
      </c>
      <c r="O94" s="3">
        <f t="shared" si="40"/>
        <v>0</v>
      </c>
      <c r="P94" s="3">
        <f t="shared" si="30"/>
        <v>5</v>
      </c>
      <c r="Q94" s="3">
        <f t="shared" si="31"/>
        <v>0</v>
      </c>
      <c r="R94" s="3">
        <f t="shared" si="32"/>
        <v>0</v>
      </c>
      <c r="S94" s="3">
        <f t="shared" si="33"/>
        <v>0</v>
      </c>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row>
    <row r="95" spans="1:75" s="15" customFormat="1" ht="94.5" x14ac:dyDescent="0.25">
      <c r="A95" s="9" t="s">
        <v>241</v>
      </c>
      <c r="B95" s="9" t="s">
        <v>285</v>
      </c>
      <c r="C95" s="9" t="s">
        <v>286</v>
      </c>
      <c r="D95" s="9" t="s">
        <v>287</v>
      </c>
      <c r="E95" s="17" t="s">
        <v>30</v>
      </c>
      <c r="F95" s="17">
        <v>3</v>
      </c>
      <c r="G95" s="28"/>
      <c r="H95" s="28" t="str">
        <f t="shared" si="34"/>
        <v>Sí</v>
      </c>
      <c r="I95" s="28" t="str">
        <f t="shared" si="35"/>
        <v>Sí</v>
      </c>
      <c r="J95" s="28"/>
      <c r="K95" s="3">
        <f t="shared" si="36"/>
        <v>0</v>
      </c>
      <c r="L95" s="3">
        <f t="shared" si="37"/>
        <v>0</v>
      </c>
      <c r="M95" s="3">
        <f t="shared" si="38"/>
        <v>0</v>
      </c>
      <c r="N95" s="3">
        <f t="shared" si="39"/>
        <v>0</v>
      </c>
      <c r="O95" s="3">
        <f t="shared" si="40"/>
        <v>0</v>
      </c>
      <c r="P95" s="3">
        <f t="shared" si="30"/>
        <v>3</v>
      </c>
      <c r="Q95" s="3">
        <f t="shared" si="31"/>
        <v>0</v>
      </c>
      <c r="R95" s="3">
        <f t="shared" si="32"/>
        <v>0</v>
      </c>
      <c r="S95" s="3">
        <f t="shared" si="33"/>
        <v>0</v>
      </c>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row>
    <row r="96" spans="1:75" s="42" customFormat="1" ht="47.25" x14ac:dyDescent="0.25">
      <c r="A96" s="43" t="s">
        <v>241</v>
      </c>
      <c r="B96" s="43" t="s">
        <v>288</v>
      </c>
      <c r="C96" s="43" t="s">
        <v>289</v>
      </c>
      <c r="D96" s="38" t="s">
        <v>290</v>
      </c>
      <c r="E96" s="3" t="s">
        <v>30</v>
      </c>
      <c r="F96" s="3">
        <v>2</v>
      </c>
      <c r="G96" s="28"/>
      <c r="H96" s="28" t="str">
        <f t="shared" si="34"/>
        <v>Sí</v>
      </c>
      <c r="I96" s="28" t="str">
        <f t="shared" si="35"/>
        <v>Sí</v>
      </c>
      <c r="J96" s="28"/>
      <c r="K96" s="3">
        <f t="shared" si="36"/>
        <v>0</v>
      </c>
      <c r="L96" s="3">
        <f t="shared" si="37"/>
        <v>0</v>
      </c>
      <c r="M96" s="3">
        <f t="shared" si="38"/>
        <v>0</v>
      </c>
      <c r="N96" s="3">
        <f t="shared" si="39"/>
        <v>0</v>
      </c>
      <c r="O96" s="3">
        <f t="shared" si="40"/>
        <v>0</v>
      </c>
      <c r="P96" s="3">
        <f t="shared" si="30"/>
        <v>2</v>
      </c>
      <c r="Q96" s="3">
        <f t="shared" si="31"/>
        <v>0</v>
      </c>
      <c r="R96" s="3">
        <f t="shared" si="32"/>
        <v>0</v>
      </c>
      <c r="S96" s="3">
        <f t="shared" si="33"/>
        <v>0</v>
      </c>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1"/>
      <c r="BF96" s="41"/>
      <c r="BG96" s="41"/>
      <c r="BH96" s="41"/>
      <c r="BI96" s="41"/>
      <c r="BJ96" s="41"/>
      <c r="BK96" s="41"/>
      <c r="BL96" s="41"/>
      <c r="BM96" s="41"/>
      <c r="BN96" s="41"/>
      <c r="BO96" s="41"/>
      <c r="BP96" s="41"/>
      <c r="BQ96" s="41"/>
      <c r="BR96" s="41"/>
      <c r="BS96" s="41"/>
      <c r="BT96" s="41"/>
      <c r="BU96" s="41"/>
      <c r="BV96" s="41"/>
      <c r="BW96" s="41"/>
    </row>
    <row r="97" spans="1:75" s="15" customFormat="1" ht="63" x14ac:dyDescent="0.25">
      <c r="A97" s="9" t="s">
        <v>241</v>
      </c>
      <c r="B97" s="9" t="s">
        <v>291</v>
      </c>
      <c r="C97" s="9" t="s">
        <v>292</v>
      </c>
      <c r="D97" s="19" t="s">
        <v>293</v>
      </c>
      <c r="E97" s="17" t="s">
        <v>30</v>
      </c>
      <c r="F97" s="17">
        <v>3</v>
      </c>
      <c r="G97" s="28"/>
      <c r="H97" s="28" t="str">
        <f t="shared" si="34"/>
        <v>Sí</v>
      </c>
      <c r="I97" s="28" t="str">
        <f t="shared" si="35"/>
        <v>Sí</v>
      </c>
      <c r="J97" s="28"/>
      <c r="K97" s="3">
        <f t="shared" si="36"/>
        <v>0</v>
      </c>
      <c r="L97" s="3">
        <f t="shared" si="37"/>
        <v>0</v>
      </c>
      <c r="M97" s="3">
        <f t="shared" si="38"/>
        <v>0</v>
      </c>
      <c r="N97" s="3">
        <f t="shared" si="39"/>
        <v>0</v>
      </c>
      <c r="O97" s="3">
        <f t="shared" si="40"/>
        <v>0</v>
      </c>
      <c r="P97" s="3">
        <f t="shared" si="30"/>
        <v>3</v>
      </c>
      <c r="Q97" s="3">
        <f t="shared" si="31"/>
        <v>0</v>
      </c>
      <c r="R97" s="3">
        <f t="shared" si="32"/>
        <v>0</v>
      </c>
      <c r="S97" s="3">
        <f t="shared" si="33"/>
        <v>0</v>
      </c>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row>
    <row r="98" spans="1:75" s="15" customFormat="1" ht="31.5" x14ac:dyDescent="0.25">
      <c r="A98" s="9" t="s">
        <v>241</v>
      </c>
      <c r="B98" s="9" t="s">
        <v>294</v>
      </c>
      <c r="C98" s="9" t="s">
        <v>295</v>
      </c>
      <c r="D98" s="19" t="s">
        <v>296</v>
      </c>
      <c r="E98" s="17" t="s">
        <v>30</v>
      </c>
      <c r="F98" s="17">
        <v>2</v>
      </c>
      <c r="G98" s="28"/>
      <c r="H98" s="28" t="str">
        <f t="shared" si="34"/>
        <v>Sí</v>
      </c>
      <c r="I98" s="28" t="str">
        <f t="shared" si="35"/>
        <v>Sí</v>
      </c>
      <c r="J98" s="28"/>
      <c r="K98" s="3">
        <f t="shared" si="36"/>
        <v>0</v>
      </c>
      <c r="L98" s="3">
        <f t="shared" si="37"/>
        <v>0</v>
      </c>
      <c r="M98" s="3">
        <f t="shared" si="38"/>
        <v>0</v>
      </c>
      <c r="N98" s="3">
        <f t="shared" si="39"/>
        <v>0</v>
      </c>
      <c r="O98" s="3">
        <f t="shared" si="40"/>
        <v>0</v>
      </c>
      <c r="P98" s="3">
        <f t="shared" si="30"/>
        <v>2</v>
      </c>
      <c r="Q98" s="3">
        <f t="shared" si="31"/>
        <v>0</v>
      </c>
      <c r="R98" s="3">
        <f t="shared" si="32"/>
        <v>0</v>
      </c>
      <c r="S98" s="3">
        <f t="shared" si="33"/>
        <v>0</v>
      </c>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row>
    <row r="99" spans="1:75" s="15" customFormat="1" ht="47.25" x14ac:dyDescent="0.25">
      <c r="A99" s="9" t="s">
        <v>241</v>
      </c>
      <c r="B99" s="9" t="s">
        <v>297</v>
      </c>
      <c r="C99" s="9" t="s">
        <v>298</v>
      </c>
      <c r="D99" s="19" t="s">
        <v>299</v>
      </c>
      <c r="E99" s="17" t="s">
        <v>30</v>
      </c>
      <c r="F99" s="17">
        <v>1</v>
      </c>
      <c r="G99" s="28"/>
      <c r="H99" s="28" t="str">
        <f t="shared" si="34"/>
        <v>Sí</v>
      </c>
      <c r="I99" s="28" t="str">
        <f t="shared" si="35"/>
        <v>Sí</v>
      </c>
      <c r="J99" s="28"/>
      <c r="K99" s="3">
        <f t="shared" si="36"/>
        <v>0</v>
      </c>
      <c r="L99" s="3">
        <f t="shared" si="37"/>
        <v>0</v>
      </c>
      <c r="M99" s="3">
        <f t="shared" si="38"/>
        <v>0</v>
      </c>
      <c r="N99" s="3">
        <f t="shared" si="39"/>
        <v>0</v>
      </c>
      <c r="O99" s="3">
        <f t="shared" si="40"/>
        <v>0</v>
      </c>
      <c r="P99" s="3">
        <f t="shared" si="30"/>
        <v>1</v>
      </c>
      <c r="Q99" s="3">
        <f t="shared" si="31"/>
        <v>0</v>
      </c>
      <c r="R99" s="3">
        <f t="shared" si="32"/>
        <v>0</v>
      </c>
      <c r="S99" s="3">
        <f t="shared" si="33"/>
        <v>0</v>
      </c>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row>
    <row r="100" spans="1:75" ht="15.75" customHeight="1" x14ac:dyDescent="0.25">
      <c r="A100" s="8" t="s">
        <v>300</v>
      </c>
      <c r="B100" s="33" t="s">
        <v>301</v>
      </c>
      <c r="C100" s="11"/>
      <c r="D100" s="11"/>
      <c r="E100" s="7"/>
      <c r="F100" s="27"/>
      <c r="G100" s="32"/>
      <c r="H100" s="32"/>
      <c r="I100" s="32"/>
      <c r="J100" s="32"/>
      <c r="K100" s="32"/>
      <c r="L100" s="32"/>
      <c r="M100" s="32"/>
      <c r="N100" s="32"/>
      <c r="O100" s="27"/>
      <c r="P100" s="27"/>
      <c r="Q100" s="27"/>
      <c r="R100" s="27"/>
      <c r="S100" s="27"/>
    </row>
    <row r="101" spans="1:75" s="15" customFormat="1" ht="31.5" x14ac:dyDescent="0.25">
      <c r="A101" s="9" t="s">
        <v>300</v>
      </c>
      <c r="B101" s="9" t="s">
        <v>302</v>
      </c>
      <c r="C101" s="9" t="s">
        <v>303</v>
      </c>
      <c r="D101" s="9" t="s">
        <v>304</v>
      </c>
      <c r="E101" s="17" t="s">
        <v>30</v>
      </c>
      <c r="F101" s="17">
        <v>4</v>
      </c>
      <c r="G101" s="28"/>
      <c r="H101" s="28" t="str">
        <f t="shared" ref="H101:H110" si="41">IF($E101="Nivel 1","Sí","")</f>
        <v>Sí</v>
      </c>
      <c r="I101" s="28" t="str">
        <f t="shared" ref="I101:I110" si="42">IF($E101="Nivel 1","Sí",IF($E101="Nivel 2","Sí",""))</f>
        <v>Sí</v>
      </c>
      <c r="J101" s="28"/>
      <c r="K101" s="3">
        <f t="shared" ref="K101:K110" si="43">IF($H101="Sí",IF($E101="Nivel 2",$F101,0), 0)</f>
        <v>0</v>
      </c>
      <c r="L101" s="3">
        <f t="shared" ref="L101:L110" si="44">IF($H101="Sí",IF($E101="Nivel 3",$F101,0), 0)</f>
        <v>0</v>
      </c>
      <c r="M101" s="3">
        <f t="shared" ref="M101:M110" si="45">IF($H101="Sí",IF($E101="Nivel 4",$F101,0), 0)</f>
        <v>0</v>
      </c>
      <c r="N101" s="3">
        <f t="shared" ref="N101:N110" si="46">IF($I101="Sí",IF($E101="Nivel 3",$F101,0), 0)</f>
        <v>0</v>
      </c>
      <c r="O101" s="3">
        <f t="shared" ref="O101:O110" si="47">IF($I101="Sí",IF($E101="Nivel 4",$F101,0), 0)</f>
        <v>0</v>
      </c>
      <c r="P101" s="3">
        <f t="shared" si="30"/>
        <v>4</v>
      </c>
      <c r="Q101" s="3">
        <f t="shared" si="31"/>
        <v>0</v>
      </c>
      <c r="R101" s="3">
        <f t="shared" si="32"/>
        <v>0</v>
      </c>
      <c r="S101" s="3">
        <f t="shared" si="33"/>
        <v>0</v>
      </c>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row>
    <row r="102" spans="1:75" s="15" customFormat="1" ht="63" x14ac:dyDescent="0.25">
      <c r="A102" s="9" t="s">
        <v>300</v>
      </c>
      <c r="B102" s="9" t="s">
        <v>305</v>
      </c>
      <c r="C102" s="9" t="s">
        <v>306</v>
      </c>
      <c r="D102" s="9" t="s">
        <v>307</v>
      </c>
      <c r="E102" s="17" t="s">
        <v>30</v>
      </c>
      <c r="F102" s="17">
        <v>5</v>
      </c>
      <c r="G102" s="28"/>
      <c r="H102" s="28" t="str">
        <f t="shared" si="41"/>
        <v>Sí</v>
      </c>
      <c r="I102" s="28" t="str">
        <f t="shared" si="42"/>
        <v>Sí</v>
      </c>
      <c r="J102" s="28"/>
      <c r="K102" s="3">
        <f t="shared" si="43"/>
        <v>0</v>
      </c>
      <c r="L102" s="3">
        <f t="shared" si="44"/>
        <v>0</v>
      </c>
      <c r="M102" s="3">
        <f t="shared" si="45"/>
        <v>0</v>
      </c>
      <c r="N102" s="3">
        <f t="shared" si="46"/>
        <v>0</v>
      </c>
      <c r="O102" s="3">
        <f t="shared" si="47"/>
        <v>0</v>
      </c>
      <c r="P102" s="3">
        <f t="shared" si="30"/>
        <v>5</v>
      </c>
      <c r="Q102" s="3">
        <f t="shared" si="31"/>
        <v>0</v>
      </c>
      <c r="R102" s="3">
        <f t="shared" si="32"/>
        <v>0</v>
      </c>
      <c r="S102" s="3">
        <f t="shared" si="33"/>
        <v>0</v>
      </c>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row>
    <row r="103" spans="1:75" s="15" customFormat="1" ht="47.25" x14ac:dyDescent="0.25">
      <c r="A103" s="9" t="s">
        <v>300</v>
      </c>
      <c r="B103" s="9" t="s">
        <v>308</v>
      </c>
      <c r="C103" s="9" t="s">
        <v>309</v>
      </c>
      <c r="D103" s="9" t="s">
        <v>310</v>
      </c>
      <c r="E103" s="17" t="s">
        <v>30</v>
      </c>
      <c r="F103" s="17">
        <v>4</v>
      </c>
      <c r="G103" s="28"/>
      <c r="H103" s="28" t="str">
        <f t="shared" si="41"/>
        <v>Sí</v>
      </c>
      <c r="I103" s="28" t="str">
        <f t="shared" si="42"/>
        <v>Sí</v>
      </c>
      <c r="J103" s="28"/>
      <c r="K103" s="3">
        <f t="shared" si="43"/>
        <v>0</v>
      </c>
      <c r="L103" s="3">
        <f t="shared" si="44"/>
        <v>0</v>
      </c>
      <c r="M103" s="3">
        <f t="shared" si="45"/>
        <v>0</v>
      </c>
      <c r="N103" s="3">
        <f t="shared" si="46"/>
        <v>0</v>
      </c>
      <c r="O103" s="3">
        <f t="shared" si="47"/>
        <v>0</v>
      </c>
      <c r="P103" s="3">
        <f t="shared" si="30"/>
        <v>4</v>
      </c>
      <c r="Q103" s="3">
        <f t="shared" si="31"/>
        <v>0</v>
      </c>
      <c r="R103" s="3">
        <f t="shared" si="32"/>
        <v>0</v>
      </c>
      <c r="S103" s="3">
        <f t="shared" si="33"/>
        <v>0</v>
      </c>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row>
    <row r="104" spans="1:75" s="15" customFormat="1" ht="47.25" x14ac:dyDescent="0.25">
      <c r="A104" s="9" t="s">
        <v>300</v>
      </c>
      <c r="B104" s="9" t="s">
        <v>311</v>
      </c>
      <c r="C104" s="9" t="s">
        <v>312</v>
      </c>
      <c r="D104" s="9" t="s">
        <v>313</v>
      </c>
      <c r="E104" s="17" t="s">
        <v>30</v>
      </c>
      <c r="F104" s="17">
        <v>5</v>
      </c>
      <c r="G104" s="28"/>
      <c r="H104" s="28" t="str">
        <f t="shared" si="41"/>
        <v>Sí</v>
      </c>
      <c r="I104" s="28" t="str">
        <f t="shared" si="42"/>
        <v>Sí</v>
      </c>
      <c r="J104" s="28"/>
      <c r="K104" s="3">
        <f t="shared" si="43"/>
        <v>0</v>
      </c>
      <c r="L104" s="3">
        <f t="shared" si="44"/>
        <v>0</v>
      </c>
      <c r="M104" s="3">
        <f t="shared" si="45"/>
        <v>0</v>
      </c>
      <c r="N104" s="3">
        <f t="shared" si="46"/>
        <v>0</v>
      </c>
      <c r="O104" s="3">
        <f t="shared" si="47"/>
        <v>0</v>
      </c>
      <c r="P104" s="3">
        <f t="shared" si="30"/>
        <v>5</v>
      </c>
      <c r="Q104" s="3">
        <f t="shared" si="31"/>
        <v>0</v>
      </c>
      <c r="R104" s="3">
        <f t="shared" si="32"/>
        <v>0</v>
      </c>
      <c r="S104" s="3">
        <f t="shared" si="33"/>
        <v>0</v>
      </c>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row>
    <row r="105" spans="1:75" s="15" customFormat="1" ht="31.5" x14ac:dyDescent="0.25">
      <c r="A105" s="9" t="s">
        <v>300</v>
      </c>
      <c r="B105" s="9" t="s">
        <v>314</v>
      </c>
      <c r="C105" s="9" t="s">
        <v>315</v>
      </c>
      <c r="D105" s="9" t="s">
        <v>316</v>
      </c>
      <c r="E105" s="17" t="s">
        <v>30</v>
      </c>
      <c r="F105" s="17">
        <v>5</v>
      </c>
      <c r="G105" s="28"/>
      <c r="H105" s="28" t="str">
        <f t="shared" si="41"/>
        <v>Sí</v>
      </c>
      <c r="I105" s="28" t="str">
        <f t="shared" si="42"/>
        <v>Sí</v>
      </c>
      <c r="J105" s="28"/>
      <c r="K105" s="3">
        <f t="shared" si="43"/>
        <v>0</v>
      </c>
      <c r="L105" s="3">
        <f t="shared" si="44"/>
        <v>0</v>
      </c>
      <c r="M105" s="3">
        <f t="shared" si="45"/>
        <v>0</v>
      </c>
      <c r="N105" s="3">
        <f t="shared" si="46"/>
        <v>0</v>
      </c>
      <c r="O105" s="3">
        <f t="shared" si="47"/>
        <v>0</v>
      </c>
      <c r="P105" s="3">
        <f t="shared" si="30"/>
        <v>5</v>
      </c>
      <c r="Q105" s="3">
        <f t="shared" si="31"/>
        <v>0</v>
      </c>
      <c r="R105" s="3">
        <f t="shared" si="32"/>
        <v>0</v>
      </c>
      <c r="S105" s="3">
        <f t="shared" si="33"/>
        <v>0</v>
      </c>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row>
    <row r="106" spans="1:75" s="15" customFormat="1" x14ac:dyDescent="0.25">
      <c r="A106" s="9" t="s">
        <v>300</v>
      </c>
      <c r="B106" s="9" t="s">
        <v>317</v>
      </c>
      <c r="C106" s="9" t="s">
        <v>318</v>
      </c>
      <c r="D106" s="9" t="s">
        <v>319</v>
      </c>
      <c r="E106" s="17" t="s">
        <v>40</v>
      </c>
      <c r="F106" s="17">
        <v>4</v>
      </c>
      <c r="G106" s="28"/>
      <c r="H106" s="28" t="str">
        <f t="shared" si="41"/>
        <v/>
      </c>
      <c r="I106" s="28" t="str">
        <f t="shared" si="42"/>
        <v/>
      </c>
      <c r="J106" s="28"/>
      <c r="K106" s="3">
        <f t="shared" si="43"/>
        <v>0</v>
      </c>
      <c r="L106" s="3">
        <f t="shared" si="44"/>
        <v>0</v>
      </c>
      <c r="M106" s="3">
        <f t="shared" si="45"/>
        <v>0</v>
      </c>
      <c r="N106" s="3">
        <f t="shared" si="46"/>
        <v>0</v>
      </c>
      <c r="O106" s="3">
        <f t="shared" si="47"/>
        <v>0</v>
      </c>
      <c r="P106" s="3">
        <f t="shared" si="30"/>
        <v>0</v>
      </c>
      <c r="Q106" s="3">
        <f t="shared" si="31"/>
        <v>0</v>
      </c>
      <c r="R106" s="3">
        <f t="shared" si="32"/>
        <v>4</v>
      </c>
      <c r="S106" s="3">
        <f t="shared" si="33"/>
        <v>0</v>
      </c>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row>
    <row r="107" spans="1:75" s="15" customFormat="1" ht="47.25" x14ac:dyDescent="0.25">
      <c r="A107" s="9" t="s">
        <v>300</v>
      </c>
      <c r="B107" s="9" t="s">
        <v>320</v>
      </c>
      <c r="C107" s="9" t="s">
        <v>321</v>
      </c>
      <c r="D107" s="9" t="s">
        <v>322</v>
      </c>
      <c r="E107" s="17" t="s">
        <v>30</v>
      </c>
      <c r="F107" s="17">
        <v>4</v>
      </c>
      <c r="G107" s="28"/>
      <c r="H107" s="28" t="str">
        <f t="shared" si="41"/>
        <v>Sí</v>
      </c>
      <c r="I107" s="28" t="str">
        <f t="shared" si="42"/>
        <v>Sí</v>
      </c>
      <c r="J107" s="28"/>
      <c r="K107" s="3">
        <f t="shared" si="43"/>
        <v>0</v>
      </c>
      <c r="L107" s="3">
        <f t="shared" si="44"/>
        <v>0</v>
      </c>
      <c r="M107" s="3">
        <f t="shared" si="45"/>
        <v>0</v>
      </c>
      <c r="N107" s="3">
        <f t="shared" si="46"/>
        <v>0</v>
      </c>
      <c r="O107" s="3">
        <f t="shared" si="47"/>
        <v>0</v>
      </c>
      <c r="P107" s="3">
        <f t="shared" si="30"/>
        <v>4</v>
      </c>
      <c r="Q107" s="3">
        <f t="shared" si="31"/>
        <v>0</v>
      </c>
      <c r="R107" s="3">
        <f t="shared" si="32"/>
        <v>0</v>
      </c>
      <c r="S107" s="3">
        <f t="shared" si="33"/>
        <v>0</v>
      </c>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row>
    <row r="108" spans="1:75" s="15" customFormat="1" ht="110.25" x14ac:dyDescent="0.25">
      <c r="A108" s="9" t="s">
        <v>300</v>
      </c>
      <c r="B108" s="9" t="s">
        <v>323</v>
      </c>
      <c r="C108" s="9" t="s">
        <v>324</v>
      </c>
      <c r="D108" s="9" t="s">
        <v>325</v>
      </c>
      <c r="E108" s="17" t="s">
        <v>30</v>
      </c>
      <c r="F108" s="17">
        <v>5</v>
      </c>
      <c r="G108" s="28"/>
      <c r="H108" s="28" t="str">
        <f t="shared" si="41"/>
        <v>Sí</v>
      </c>
      <c r="I108" s="28" t="str">
        <f t="shared" si="42"/>
        <v>Sí</v>
      </c>
      <c r="J108" s="28"/>
      <c r="K108" s="3">
        <f t="shared" si="43"/>
        <v>0</v>
      </c>
      <c r="L108" s="3">
        <f t="shared" si="44"/>
        <v>0</v>
      </c>
      <c r="M108" s="3">
        <f t="shared" si="45"/>
        <v>0</v>
      </c>
      <c r="N108" s="3">
        <f t="shared" si="46"/>
        <v>0</v>
      </c>
      <c r="O108" s="3">
        <f t="shared" si="47"/>
        <v>0</v>
      </c>
      <c r="P108" s="3">
        <f t="shared" si="30"/>
        <v>5</v>
      </c>
      <c r="Q108" s="3">
        <f t="shared" si="31"/>
        <v>0</v>
      </c>
      <c r="R108" s="3">
        <f t="shared" si="32"/>
        <v>0</v>
      </c>
      <c r="S108" s="3">
        <f t="shared" si="33"/>
        <v>0</v>
      </c>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row>
    <row r="109" spans="1:75" s="15" customFormat="1" ht="31.5" x14ac:dyDescent="0.25">
      <c r="A109" s="9" t="s">
        <v>300</v>
      </c>
      <c r="B109" s="9" t="s">
        <v>326</v>
      </c>
      <c r="C109" s="9" t="s">
        <v>327</v>
      </c>
      <c r="D109" s="9" t="s">
        <v>328</v>
      </c>
      <c r="E109" s="17" t="s">
        <v>30</v>
      </c>
      <c r="F109" s="17">
        <v>4</v>
      </c>
      <c r="G109" s="28"/>
      <c r="H109" s="28" t="str">
        <f t="shared" si="41"/>
        <v>Sí</v>
      </c>
      <c r="I109" s="28" t="str">
        <f t="shared" si="42"/>
        <v>Sí</v>
      </c>
      <c r="J109" s="28"/>
      <c r="K109" s="3">
        <f t="shared" si="43"/>
        <v>0</v>
      </c>
      <c r="L109" s="3">
        <f t="shared" si="44"/>
        <v>0</v>
      </c>
      <c r="M109" s="3">
        <f t="shared" si="45"/>
        <v>0</v>
      </c>
      <c r="N109" s="3">
        <f t="shared" si="46"/>
        <v>0</v>
      </c>
      <c r="O109" s="3">
        <f t="shared" si="47"/>
        <v>0</v>
      </c>
      <c r="P109" s="3">
        <f t="shared" si="30"/>
        <v>4</v>
      </c>
      <c r="Q109" s="3">
        <f t="shared" si="31"/>
        <v>0</v>
      </c>
      <c r="R109" s="3">
        <f t="shared" si="32"/>
        <v>0</v>
      </c>
      <c r="S109" s="3">
        <f t="shared" si="33"/>
        <v>0</v>
      </c>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14"/>
      <c r="BR109" s="14"/>
      <c r="BS109" s="14"/>
      <c r="BT109" s="14"/>
      <c r="BU109" s="14"/>
      <c r="BV109" s="14"/>
      <c r="BW109" s="14"/>
    </row>
    <row r="110" spans="1:75" s="15" customFormat="1" ht="31.5" x14ac:dyDescent="0.25">
      <c r="A110" s="9" t="s">
        <v>300</v>
      </c>
      <c r="B110" s="9" t="s">
        <v>329</v>
      </c>
      <c r="C110" s="9" t="s">
        <v>330</v>
      </c>
      <c r="D110" s="9" t="s">
        <v>331</v>
      </c>
      <c r="E110" s="17" t="s">
        <v>30</v>
      </c>
      <c r="F110" s="17">
        <v>3</v>
      </c>
      <c r="G110" s="28"/>
      <c r="H110" s="28" t="str">
        <f t="shared" si="41"/>
        <v>Sí</v>
      </c>
      <c r="I110" s="28" t="str">
        <f t="shared" si="42"/>
        <v>Sí</v>
      </c>
      <c r="J110" s="28"/>
      <c r="K110" s="3">
        <f t="shared" si="43"/>
        <v>0</v>
      </c>
      <c r="L110" s="3">
        <f t="shared" si="44"/>
        <v>0</v>
      </c>
      <c r="M110" s="3">
        <f t="shared" si="45"/>
        <v>0</v>
      </c>
      <c r="N110" s="3">
        <f t="shared" si="46"/>
        <v>0</v>
      </c>
      <c r="O110" s="3">
        <f t="shared" si="47"/>
        <v>0</v>
      </c>
      <c r="P110" s="3">
        <f t="shared" si="30"/>
        <v>3</v>
      </c>
      <c r="Q110" s="3">
        <f t="shared" si="31"/>
        <v>0</v>
      </c>
      <c r="R110" s="3">
        <f t="shared" si="32"/>
        <v>0</v>
      </c>
      <c r="S110" s="3">
        <f t="shared" si="33"/>
        <v>0</v>
      </c>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c r="BM110" s="14"/>
      <c r="BN110" s="14"/>
      <c r="BO110" s="14"/>
      <c r="BP110" s="14"/>
      <c r="BQ110" s="14"/>
      <c r="BR110" s="14"/>
      <c r="BS110" s="14"/>
      <c r="BT110" s="14"/>
      <c r="BU110" s="14"/>
      <c r="BV110" s="14"/>
      <c r="BW110" s="14"/>
    </row>
    <row r="111" spans="1:75" x14ac:dyDescent="0.25">
      <c r="K111" s="29">
        <f t="shared" ref="K111:N111" si="48">SUM(K3:K110)</f>
        <v>0</v>
      </c>
      <c r="L111" s="29">
        <f t="shared" si="48"/>
        <v>0</v>
      </c>
      <c r="M111" s="29">
        <f t="shared" si="48"/>
        <v>0</v>
      </c>
      <c r="N111" s="29">
        <f t="shared" si="48"/>
        <v>0</v>
      </c>
      <c r="O111" s="29">
        <f>SUM(O3:O110)</f>
        <v>0</v>
      </c>
      <c r="P111" s="29">
        <f t="shared" ref="P111:S111" si="49">SUM(P3:P110)</f>
        <v>324</v>
      </c>
      <c r="Q111" s="29">
        <f t="shared" si="49"/>
        <v>18</v>
      </c>
      <c r="R111" s="29">
        <f t="shared" si="49"/>
        <v>14</v>
      </c>
      <c r="S111" s="29">
        <f t="shared" si="49"/>
        <v>26</v>
      </c>
    </row>
  </sheetData>
  <autoFilter ref="A1:S111" xr:uid="{77A75A25-8F51-4F03-969A-722FFEBEB095}"/>
  <phoneticPr fontId="19" type="noConversion"/>
  <pageMargins left="0" right="0" top="0" bottom="0" header="0" footer="0"/>
  <pageSetup scale="89" fitToHeight="20" orientation="landscape" r:id="rId1"/>
  <headerFooter>
    <oddHeader>&amp;C&amp;"-,Negrita"&amp;14Requerimientos Atención a Cliente</oddHeader>
    <oddFooter>&amp;LAtención al Cliente&amp;C&amp;F &amp;A&amp;R&amp;8Página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ab35b02-67f4-4e6e-a274-230839560a5d" xsi:nil="true"/>
    <lcf76f155ced4ddcb4097134ff3c332f xmlns="a8d8ea0f-d328-4e83-b3c6-40831b8923c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017FA565B5F33429CA9EDCE57722415" ma:contentTypeVersion="14" ma:contentTypeDescription="Crear nuevo documento." ma:contentTypeScope="" ma:versionID="8f9827929b8ef6f84f9668ee98eb7f45">
  <xsd:schema xmlns:xsd="http://www.w3.org/2001/XMLSchema" xmlns:xs="http://www.w3.org/2001/XMLSchema" xmlns:p="http://schemas.microsoft.com/office/2006/metadata/properties" xmlns:ns2="a8d8ea0f-d328-4e83-b3c6-40831b8923c5" xmlns:ns3="4ab35b02-67f4-4e6e-a274-230839560a5d" targetNamespace="http://schemas.microsoft.com/office/2006/metadata/properties" ma:root="true" ma:fieldsID="31904f649c3be016a03620eaedd14bdb" ns2:_="" ns3:_="">
    <xsd:import namespace="a8d8ea0f-d328-4e83-b3c6-40831b8923c5"/>
    <xsd:import namespace="4ab35b02-67f4-4e6e-a274-230839560a5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d8ea0f-d328-4e83-b3c6-40831b8923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ab35b02-67f4-4e6e-a274-230839560a5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87ff3c30-2b61-424b-959e-2f8668542be6}" ma:internalName="TaxCatchAll" ma:showField="CatchAllData" ma:web="4ab35b02-67f4-4e6e-a274-230839560a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694874-65BA-4697-9210-73A02350C625}">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e65bdc11-803e-4bd9-9d0a-b6cc522fad95"/>
    <ds:schemaRef ds:uri="http://www.w3.org/XML/1998/namespace"/>
    <ds:schemaRef ds:uri="http://purl.org/dc/terms/"/>
    <ds:schemaRef ds:uri="4ab35b02-67f4-4e6e-a274-230839560a5d"/>
    <ds:schemaRef ds:uri="a8d8ea0f-d328-4e83-b3c6-40831b8923c5"/>
  </ds:schemaRefs>
</ds:datastoreItem>
</file>

<file path=customXml/itemProps2.xml><?xml version="1.0" encoding="utf-8"?>
<ds:datastoreItem xmlns:ds="http://schemas.openxmlformats.org/officeDocument/2006/customXml" ds:itemID="{1358E314-D18D-4EF3-9668-A211CB9186CB}">
  <ds:schemaRefs>
    <ds:schemaRef ds:uri="http://schemas.microsoft.com/sharepoint/v3/contenttype/forms"/>
  </ds:schemaRefs>
</ds:datastoreItem>
</file>

<file path=customXml/itemProps3.xml><?xml version="1.0" encoding="utf-8"?>
<ds:datastoreItem xmlns:ds="http://schemas.openxmlformats.org/officeDocument/2006/customXml" ds:itemID="{C1499647-206B-4A17-B235-3C7B3A5554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Notas</vt:lpstr>
      <vt:lpstr>Requerimientos Comunicados</vt:lpstr>
      <vt:lpstr>'Requerimientos Comunicados'!Área_de_impresión</vt:lpstr>
      <vt:lpstr>'Requerimientos Comunicados'!Títulos_a_imprimir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2013-10-30T09:34:20Z</dcterms:created>
  <dcterms:modified xsi:type="dcterms:W3CDTF">2023-06-12T10:03:36Z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0x0101000017FA565B5F33429CA9EDCE57722415</vt:lpwstr>
  </property>
  <property fmtid="{D5CDD505-2E9C-101B-9397-08002B2CF9AE}" pid="3" name="MediaServiceImageTags">
    <vt:lpwstr/>
  </property>
</Properties>
</file>